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11235" yWindow="495" windowWidth="7275" windowHeight="10965"/>
  </bookViews>
  <sheets>
    <sheet name="4.01" sheetId="7" r:id="rId1"/>
    <sheet name="4.02-07" sheetId="6" r:id="rId2"/>
    <sheet name="04.08-11 lanscape" sheetId="8" r:id="rId3"/>
  </sheets>
  <externalReferences>
    <externalReference r:id="rId4"/>
    <externalReference r:id="rId5"/>
    <externalReference r:id="rId6"/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E138" i="6" l="1"/>
  <c r="E136" i="6"/>
  <c r="E137" i="6"/>
  <c r="E128" i="6"/>
  <c r="E129" i="6"/>
  <c r="E130" i="6"/>
  <c r="E131" i="6"/>
  <c r="E132" i="6"/>
  <c r="E133" i="6"/>
  <c r="E134" i="6"/>
  <c r="E135" i="6"/>
  <c r="E127" i="6"/>
  <c r="H7" i="7" l="1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5" i="7"/>
  <c r="H26" i="7"/>
  <c r="H27" i="7"/>
  <c r="H28" i="7"/>
  <c r="H29" i="7"/>
  <c r="H30" i="7"/>
  <c r="H32" i="7"/>
  <c r="H33" i="7"/>
  <c r="H34" i="7"/>
  <c r="H35" i="7"/>
  <c r="H36" i="7"/>
  <c r="H40" i="7"/>
  <c r="H41" i="7"/>
  <c r="H6" i="7"/>
  <c r="D41" i="7"/>
  <c r="D36" i="7"/>
  <c r="D37" i="7"/>
  <c r="D38" i="7"/>
  <c r="D39" i="7"/>
  <c r="D40" i="7"/>
  <c r="D35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2" i="7"/>
  <c r="D33" i="7"/>
  <c r="D6" i="7"/>
  <c r="E276" i="6" l="1"/>
  <c r="E277" i="6"/>
  <c r="E278" i="6"/>
  <c r="E279" i="6"/>
  <c r="E280" i="6"/>
  <c r="E281" i="6"/>
  <c r="E282" i="6"/>
  <c r="E283" i="6"/>
  <c r="E284" i="6"/>
  <c r="E285" i="6"/>
  <c r="C42" i="8" l="1"/>
  <c r="D42" i="8"/>
  <c r="E42" i="8"/>
  <c r="F42" i="8"/>
  <c r="G42" i="8"/>
  <c r="H42" i="8"/>
  <c r="I42" i="8"/>
  <c r="J42" i="8"/>
  <c r="K42" i="8"/>
  <c r="L42" i="8"/>
  <c r="M42" i="8"/>
  <c r="N42" i="8"/>
  <c r="O42" i="8"/>
  <c r="B42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B29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B18" i="8"/>
  <c r="C7" i="8"/>
  <c r="D7" i="8"/>
  <c r="E7" i="8"/>
  <c r="F7" i="8"/>
  <c r="G7" i="8"/>
  <c r="H7" i="8"/>
  <c r="I7" i="8"/>
  <c r="J7" i="8"/>
  <c r="K7" i="8"/>
  <c r="L7" i="8"/>
  <c r="M7" i="8"/>
  <c r="N7" i="8"/>
  <c r="O7" i="8"/>
  <c r="B7" i="8"/>
  <c r="G40" i="7"/>
  <c r="G41" i="7"/>
  <c r="G38" i="7"/>
  <c r="G33" i="7"/>
  <c r="G34" i="7"/>
  <c r="G35" i="7"/>
  <c r="G3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5" i="7"/>
  <c r="G26" i="7"/>
  <c r="G27" i="7"/>
  <c r="G28" i="7"/>
  <c r="G29" i="7"/>
  <c r="G30" i="7"/>
  <c r="G32" i="7"/>
  <c r="G6" i="7"/>
  <c r="E40" i="7"/>
  <c r="E41" i="7"/>
  <c r="E37" i="7"/>
  <c r="E38" i="7"/>
  <c r="E33" i="7"/>
  <c r="E34" i="7"/>
  <c r="E35" i="7"/>
  <c r="E36" i="7"/>
  <c r="E32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6" i="7"/>
  <c r="C39" i="7"/>
  <c r="C40" i="7"/>
  <c r="C41" i="7"/>
  <c r="C37" i="7"/>
  <c r="C38" i="7"/>
  <c r="C33" i="7"/>
  <c r="C3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2" i="7"/>
  <c r="C6" i="7"/>
  <c r="D184" i="6"/>
  <c r="D185" i="6"/>
  <c r="D186" i="6"/>
  <c r="D183" i="6"/>
  <c r="D182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7" i="6"/>
  <c r="D178" i="6"/>
  <c r="D179" i="6"/>
  <c r="D180" i="6"/>
  <c r="D181" i="6"/>
  <c r="D38" i="6"/>
  <c r="D39" i="6"/>
  <c r="D40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288" i="6"/>
  <c r="D44" i="7"/>
  <c r="F44" i="7"/>
  <c r="G44" i="7"/>
  <c r="I44" i="7"/>
  <c r="J44" i="7"/>
  <c r="C44" i="7"/>
  <c r="D41" i="6" l="1"/>
  <c r="D187" i="6"/>
  <c r="C19" i="8" l="1"/>
  <c r="D19" i="8"/>
  <c r="E19" i="8"/>
  <c r="F19" i="8"/>
  <c r="G19" i="8"/>
  <c r="N19" i="8"/>
  <c r="O19" i="8"/>
  <c r="B19" i="8"/>
  <c r="C8" i="8"/>
  <c r="D8" i="8"/>
  <c r="E8" i="8"/>
  <c r="F8" i="8"/>
  <c r="G8" i="8"/>
  <c r="N8" i="8"/>
  <c r="O8" i="8"/>
  <c r="B8" i="8"/>
  <c r="E237" i="6"/>
  <c r="E226" i="6"/>
  <c r="E227" i="6"/>
  <c r="E228" i="6"/>
  <c r="E229" i="6"/>
  <c r="E230" i="6"/>
  <c r="E231" i="6"/>
  <c r="E232" i="6"/>
  <c r="E233" i="6"/>
  <c r="E234" i="6"/>
  <c r="E235" i="6"/>
  <c r="E236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01" i="6"/>
  <c r="E89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53" i="6"/>
  <c r="O43" i="8" l="1"/>
  <c r="H43" i="8"/>
  <c r="E178" i="6" l="1"/>
  <c r="E163" i="6"/>
  <c r="E157" i="6"/>
  <c r="E158" i="6"/>
  <c r="E173" i="6"/>
  <c r="E162" i="6"/>
  <c r="E156" i="6"/>
  <c r="E176" i="6"/>
  <c r="E166" i="6"/>
  <c r="E161" i="6"/>
  <c r="E26" i="6"/>
  <c r="E14" i="6"/>
  <c r="E17" i="6"/>
  <c r="E11" i="6"/>
  <c r="E27" i="6"/>
  <c r="E16" i="6"/>
  <c r="E10" i="6"/>
  <c r="E28" i="6"/>
  <c r="E20" i="6"/>
  <c r="E15" i="6"/>
  <c r="E9" i="6"/>
  <c r="E32" i="6"/>
  <c r="E30" i="6"/>
  <c r="E12" i="6"/>
  <c r="E177" i="6" l="1"/>
  <c r="E169" i="6"/>
  <c r="E179" i="6"/>
  <c r="E160" i="6"/>
  <c r="E171" i="6"/>
  <c r="E167" i="6"/>
  <c r="E165" i="6"/>
  <c r="E172" i="6"/>
  <c r="E154" i="6"/>
  <c r="E153" i="6"/>
  <c r="E175" i="6"/>
  <c r="E168" i="6"/>
  <c r="E174" i="6"/>
  <c r="E152" i="6"/>
  <c r="E164" i="6"/>
  <c r="E155" i="6"/>
  <c r="E180" i="6"/>
  <c r="E170" i="6"/>
  <c r="E151" i="6"/>
  <c r="E159" i="6"/>
  <c r="E22" i="6"/>
  <c r="E6" i="6"/>
  <c r="E5" i="6"/>
  <c r="E23" i="6"/>
  <c r="E33" i="6"/>
  <c r="E24" i="6"/>
  <c r="E25" i="6"/>
  <c r="E8" i="6"/>
  <c r="E7" i="6"/>
  <c r="E29" i="6"/>
  <c r="E19" i="6"/>
  <c r="E18" i="6"/>
  <c r="E13" i="6"/>
  <c r="E34" i="6"/>
  <c r="E31" i="6"/>
  <c r="E21" i="6"/>
  <c r="J43" i="8" l="1"/>
  <c r="C43" i="8"/>
  <c r="B43" i="8"/>
  <c r="I43" i="8"/>
  <c r="K43" i="8" l="1"/>
  <c r="D43" i="8"/>
  <c r="E40" i="6" l="1"/>
  <c r="E181" i="6"/>
  <c r="E39" i="6"/>
  <c r="E182" i="6"/>
  <c r="E186" i="6"/>
  <c r="E36" i="6"/>
  <c r="E185" i="6"/>
  <c r="E35" i="6"/>
  <c r="E37" i="6"/>
  <c r="E183" i="6" l="1"/>
  <c r="E184" i="6"/>
  <c r="E38" i="6"/>
  <c r="E41" i="6" l="1"/>
  <c r="E187" i="6"/>
  <c r="M8" i="8"/>
  <c r="L8" i="8"/>
  <c r="N43" i="8" l="1"/>
  <c r="G43" i="8"/>
  <c r="K8" i="8"/>
  <c r="I8" i="8" l="1"/>
  <c r="J8" i="8" l="1"/>
  <c r="M19" i="8" l="1"/>
  <c r="K19" i="8"/>
  <c r="I19" i="8"/>
  <c r="L19" i="8"/>
  <c r="H19" i="8"/>
  <c r="J19" i="8"/>
  <c r="M43" i="8"/>
  <c r="F43" i="8"/>
  <c r="H8" i="8"/>
  <c r="E43" i="8" l="1"/>
  <c r="L43" i="8"/>
  <c r="E258" i="6"/>
  <c r="E114" i="6"/>
  <c r="E108" i="6"/>
  <c r="E263" i="6"/>
  <c r="E257" i="6"/>
  <c r="E109" i="6"/>
  <c r="E124" i="6"/>
  <c r="E273" i="6"/>
  <c r="E262" i="6"/>
  <c r="E256" i="6"/>
  <c r="E113" i="6"/>
  <c r="E107" i="6"/>
  <c r="E117" i="6"/>
  <c r="E112" i="6"/>
  <c r="E266" i="6"/>
  <c r="E261" i="6"/>
  <c r="E255" i="6" l="1"/>
  <c r="E254" i="6"/>
  <c r="E111" i="6"/>
  <c r="E120" i="6"/>
  <c r="E126" i="6"/>
  <c r="E123" i="6"/>
  <c r="E251" i="6"/>
  <c r="E103" i="6"/>
  <c r="E265" i="6"/>
  <c r="E118" i="6"/>
  <c r="E264" i="6"/>
  <c r="E125" i="6"/>
  <c r="E271" i="6"/>
  <c r="E267" i="6"/>
  <c r="E270" i="6"/>
  <c r="E115" i="6"/>
  <c r="E260" i="6"/>
  <c r="E102" i="6"/>
  <c r="E110" i="6"/>
  <c r="E116" i="6"/>
  <c r="E106" i="6"/>
  <c r="E269" i="6"/>
  <c r="E259" i="6"/>
  <c r="E272" i="6"/>
  <c r="E105" i="6"/>
  <c r="E275" i="6"/>
  <c r="E119" i="6"/>
  <c r="E268" i="6"/>
  <c r="E252" i="6"/>
  <c r="E121" i="6"/>
  <c r="E274" i="6"/>
  <c r="E253" i="6"/>
  <c r="E104" i="6"/>
  <c r="E122" i="6"/>
  <c r="F7" i="7" l="1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6" i="7"/>
  <c r="O30" i="8" l="1"/>
  <c r="F30" i="8"/>
  <c r="D30" i="8"/>
  <c r="B30" i="8"/>
  <c r="C30" i="8" l="1"/>
  <c r="E30" i="8"/>
  <c r="G30" i="8"/>
  <c r="N30" i="8" l="1"/>
  <c r="F36" i="7" l="1"/>
  <c r="F37" i="7"/>
  <c r="F40" i="7"/>
  <c r="F41" i="7" l="1"/>
  <c r="F38" i="7"/>
  <c r="F39" i="7"/>
  <c r="M30" i="8" l="1"/>
  <c r="K30" i="8"/>
  <c r="I30" i="8"/>
  <c r="L30" i="8"/>
  <c r="H30" i="8"/>
  <c r="J30" i="8"/>
</calcChain>
</file>

<file path=xl/sharedStrings.xml><?xml version="1.0" encoding="utf-8"?>
<sst xmlns="http://schemas.openxmlformats.org/spreadsheetml/2006/main" count="577" uniqueCount="134">
  <si>
    <t>ANII</t>
  </si>
  <si>
    <t>Import</t>
  </si>
  <si>
    <t>Export</t>
  </si>
  <si>
    <t>RATA DE ACOPERIRE - %</t>
  </si>
  <si>
    <t xml:space="preserve">Produse </t>
  </si>
  <si>
    <t xml:space="preserve">Alte  </t>
  </si>
  <si>
    <t xml:space="preserve">Total </t>
  </si>
  <si>
    <t xml:space="preserve">Servicii,  </t>
  </si>
  <si>
    <t xml:space="preserve">Total  </t>
  </si>
  <si>
    <t>agri-</t>
  </si>
  <si>
    <t>alimen-</t>
  </si>
  <si>
    <t>energe-</t>
  </si>
  <si>
    <t>produse</t>
  </si>
  <si>
    <t>inclusiv</t>
  </si>
  <si>
    <t>agricole</t>
  </si>
  <si>
    <t>cole</t>
  </si>
  <si>
    <t>tare</t>
  </si>
  <si>
    <t>tice</t>
  </si>
  <si>
    <t>industriale</t>
  </si>
  <si>
    <t>industri-</t>
  </si>
  <si>
    <t>ale</t>
  </si>
  <si>
    <t>- % -</t>
  </si>
  <si>
    <t>PRODUSUL</t>
  </si>
  <si>
    <t>corecţia</t>
  </si>
  <si>
    <t>şi servcii</t>
  </si>
  <si>
    <t>şi servicii</t>
  </si>
  <si>
    <t>- % faţă de anul precedent -</t>
  </si>
  <si>
    <t>teritorială</t>
  </si>
  <si>
    <t xml:space="preserve"> Produse agricole</t>
  </si>
  <si>
    <t xml:space="preserve"> Produse alimentare</t>
  </si>
  <si>
    <t xml:space="preserve"> Produse energetice</t>
  </si>
  <si>
    <t>Total produse</t>
  </si>
  <si>
    <t>- milioane lei, preţuri curente -</t>
  </si>
  <si>
    <t>- milioane lei, preţurile anului precedent -</t>
  </si>
  <si>
    <t>04.01 EFORTUL LA EXPORT, RATA DE ACOPERIRE ŞI RATA DE PENETRARE PE PRODUSE</t>
  </si>
  <si>
    <t>04.02 EXPORTURILE DE BUNURI ŞI SERVICII PE PRODUSE</t>
  </si>
  <si>
    <t>04.03 EXPORTURILE DE BUNURI ŞI SERVICII PE PRODUSE</t>
  </si>
  <si>
    <t>04.04 EXPORTURILE DE BUNURI ŞI SERVICII PE PRODUSE</t>
  </si>
  <si>
    <t>04.05 IMPORTURILE DE BUNURI ŞI SERVICII PE PRODUSE</t>
  </si>
  <si>
    <t>04.06 IMPORTURILE DE BUNURI ŞI SERVICII PE PRODUSE</t>
  </si>
  <si>
    <t>04.07 IMPORTURILE DE BUNURI ŞI SERVICII PE PRODUSE</t>
  </si>
  <si>
    <t>04.08 SCHIMBURILE EXTERNE PE GRUPE DE PRODUSE</t>
  </si>
  <si>
    <t>04.09 SCHIMBURILE EXTERNE PE GRUPE DE PRODUSE</t>
  </si>
  <si>
    <t>04.10 SCHIMBURILE EXTERNE PE GRUPE DE PRODUSE</t>
  </si>
  <si>
    <t>04.11 EXPORTUL NET ŞI RATA DE ACOPERIRE PE GRUPE DE PRODUSE</t>
  </si>
  <si>
    <t>TOTAL</t>
  </si>
  <si>
    <t xml:space="preserve">  Servicii, inclusiv 
corecţia teritorială</t>
  </si>
  <si>
    <t xml:space="preserve">     Alte produse
 industriale</t>
  </si>
  <si>
    <t xml:space="preserve">   Total produse 
şi servicii</t>
  </si>
  <si>
    <t>EXPORTUL NET - MIL. LEI PREŢURI CURENTE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</si>
  <si>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</si>
  <si>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</si>
  <si>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</si>
  <si>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</si>
  <si>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</si>
  <si>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</si>
  <si>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</si>
  <si>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</si>
  <si>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</si>
  <si>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</si>
  <si>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</si>
  <si>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</si>
  <si>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</si>
  <si>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</si>
  <si>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</si>
  <si>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</si>
  <si>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</si>
  <si>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</si>
  <si>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</si>
  <si>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</si>
  <si>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</si>
  <si>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</si>
  <si>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</si>
  <si>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</si>
  <si>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</si>
  <si>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</si>
  <si>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</si>
  <si>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</si>
  <si>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</si>
  <si>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</si>
  <si>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</si>
  <si>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</si>
  <si>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</si>
  <si>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</si>
  <si>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</si>
  <si>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</si>
  <si>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</si>
  <si>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</si>
  <si>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</si>
  <si>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</si>
  <si>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</si>
  <si>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</si>
  <si>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</si>
  <si>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</si>
  <si>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</si>
  <si>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</si>
  <si>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</si>
  <si>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</si>
  <si>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sănătate</t>
  </si>
  <si>
    <t>90-93</t>
  </si>
  <si>
    <t>Spectacole, servicii culturale și recreative</t>
  </si>
  <si>
    <t xml:space="preserve">EFORTUL LA 
EXPORT </t>
  </si>
  <si>
    <t>RATA DE
 ACOPERIRE</t>
  </si>
  <si>
    <t>RATA DE 
PENETRARE</t>
  </si>
  <si>
    <t>Corecţie teritorială</t>
  </si>
  <si>
    <t>Produse din cauciuc și mase plastice și alte produse din 
minerale nemetalice</t>
  </si>
  <si>
    <t>Produse ale industriei metalurgice și ale industriei construcțiilor 
metalice și produselor din metal (excluzând mașini, 
utilaje şi echipamente)</t>
  </si>
  <si>
    <t>Mobilier; alte bunuri industriale; servicii de reparare, 
întreținere și instalare a mașinilor și echipamentelor</t>
  </si>
  <si>
    <t>Distribuția apei; salubritate, gestionarea deșeurilor și 
servicii de decontaminare</t>
  </si>
  <si>
    <t>Servicii de editare, audiovizuale și de difuzare și 
transmitere de programe</t>
  </si>
  <si>
    <t>Servicii în tehnologia informației, servicii de consultanță și 
servicii conexe; servicii informaționale</t>
  </si>
  <si>
    <t>Servicii juridice și de contabilitate; servicii de management al 
sediilor centrale; servicii de consultanță managerială; servicii de 
inginerie și arhitectură; analize și testări tehnice</t>
  </si>
  <si>
    <t>Servicii de publicitate și cercetare de piață; alte servicii 
profesionale, științifice și tehnice; servicii veterinare</t>
  </si>
  <si>
    <t>Produse ale industriei metalurgice și ale industriei 
construcțiilor metalice și produselor din metal (excluzând mașini, 
utilaje şi echipamente)</t>
  </si>
  <si>
    <t>Servicii de editare, audiovizuale și de difuzare și transmitere 
de programe</t>
  </si>
  <si>
    <t>Produse ale industriei metalurgice și ale industriei construcțiilor 
metalice și produselor din metal (excluzând mașini, utilaje şi 
echipamente)</t>
  </si>
  <si>
    <t>Mobilier; alte bunuri industriale; servicii de reparare, întreținere 
și instalare a mașinilor și echipamentelor</t>
  </si>
  <si>
    <t>Servicii de vânzare cu ridicata și amănuntul; servicii de reparare 
a autovehiculelor și motocicletelor</t>
  </si>
  <si>
    <t>Distribuția apei; salubritate, gestionarea deșeurilor și servicii 
de decontaminare</t>
  </si>
  <si>
    <t>Diviziuni 
CPSA 
2008</t>
  </si>
  <si>
    <t>85</t>
  </si>
  <si>
    <t>Învăţământ</t>
  </si>
  <si>
    <t>94-96</t>
  </si>
  <si>
    <t>Alte activităţi de servicii</t>
  </si>
  <si>
    <t>86</t>
  </si>
  <si>
    <t>Corecţie CIF- FOB</t>
  </si>
  <si>
    <t>Corecţie  CIF-FOB</t>
  </si>
  <si>
    <t>Produse de cocserie și produse obținute prin prelucrarea ţiţeiului</t>
  </si>
  <si>
    <t>Servicii de publicitate și cercetare de piaţă; alte servicii profesionale, științifice și tehnice; servicii veterinare</t>
  </si>
  <si>
    <t>2013</t>
  </si>
  <si>
    <t>68</t>
  </si>
  <si>
    <t xml:space="preserve">Tranzacţii imobiliare din care: chirii imputate pentru locuinţele ocupate de proprietari </t>
  </si>
  <si>
    <t>Corecție teritorială</t>
  </si>
  <si>
    <t>Corecție  CIF-FOB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</si>
</sst>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5" fillId="0" borderId="10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justify" vertical="top" wrapText="1"/>
    </xf>
    <xf numFmtId="49" fontId="5" fillId="0" borderId="0" xfId="0" applyNumberFormat="1" applyFont="1" applyBorder="1"/>
    <xf numFmtId="49" fontId="5" fillId="0" borderId="11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quotePrefix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>
      <alignment horizontal="justify" vertical="top" wrapText="1"/>
    </xf>
    <xf numFmtId="49" fontId="4" fillId="0" borderId="12" xfId="0" applyNumberFormat="1" applyFont="1" applyFill="1" applyBorder="1" applyAlignment="1">
      <alignment horizontal="justify" wrapText="1"/>
    </xf>
    <xf numFmtId="49" fontId="4" fillId="0" borderId="12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1" xfId="0" applyNumberFormat="1" applyFont="1" applyFill="1" applyBorder="1"/>
    <xf numFmtId="49" fontId="5" fillId="0" borderId="11" xfId="0" applyNumberFormat="1" applyFont="1" applyFill="1" applyBorder="1"/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2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164" fontId="4" fillId="24" borderId="11" xfId="0" applyNumberFormat="1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1" fontId="4" fillId="0" borderId="11" xfId="0" applyNumberFormat="1" applyFont="1" applyFill="1" applyBorder="1" applyAlignment="1">
      <alignment horizontal="right"/>
    </xf>
    <xf numFmtId="0" fontId="4" fillId="0" borderId="10" xfId="0" applyNumberFormat="1" applyFont="1" applyFill="1" applyBorder="1"/>
    <xf numFmtId="0" fontId="5" fillId="0" borderId="1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0" xfId="0" applyFont="1" applyFill="1" applyBorder="1" applyAlignment="1"/>
    <xf numFmtId="0" fontId="5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0" fontId="4" fillId="0" borderId="11" xfId="0" applyNumberFormat="1" applyFont="1" applyFill="1" applyBorder="1" applyAlignment="1">
      <alignment horizontal="left"/>
    </xf>
    <xf numFmtId="164" fontId="5" fillId="0" borderId="11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/>
    <xf numFmtId="0" fontId="4" fillId="0" borderId="12" xfId="0" applyFont="1" applyFill="1" applyBorder="1" applyAlignment="1">
      <alignment vertical="center"/>
    </xf>
    <xf numFmtId="164" fontId="5" fillId="0" borderId="0" xfId="0" applyNumberFormat="1" applyFont="1" applyFill="1" applyBorder="1" applyAlignment="1"/>
    <xf numFmtId="0" fontId="5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164" fontId="5" fillId="24" borderId="0" xfId="0" applyNumberFormat="1" applyFont="1" applyFill="1" applyBorder="1" applyAlignment="1">
      <alignment horizontal="right"/>
    </xf>
    <xf numFmtId="0" fontId="4" fillId="24" borderId="12" xfId="0" applyFont="1" applyFill="1" applyBorder="1" applyAlignment="1"/>
    <xf numFmtId="0" fontId="5" fillId="0" borderId="11" xfId="0" applyFont="1" applyBorder="1"/>
    <xf numFmtId="164" fontId="5" fillId="0" borderId="11" xfId="0" applyNumberFormat="1" applyFont="1" applyBorder="1"/>
    <xf numFmtId="0" fontId="4" fillId="0" borderId="12" xfId="0" applyFont="1" applyFill="1" applyBorder="1" applyAlignment="1">
      <alignment horizontal="center" wrapText="1"/>
    </xf>
    <xf numFmtId="49" fontId="4" fillId="0" borderId="10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prelucrari_2012-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entina.vasile/Desktop/TOPUZARU/03.11.2016-Anul%202014%20ESA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entina.vasile/Desktop/TOPUZARU/Copy%20of%20T04%202013-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Limba%20romana\TII%202012-2013\TII%202013%20ESA%202010%20PRETURI%20CURENTE_23%20oct%202015_prelucr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cru\Brosura%20Conturi%20Nationale\2012-2013\Tabele%204.8-4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4.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">
          <cell r="C5">
            <v>24.041521745821651</v>
          </cell>
          <cell r="E5">
            <v>210.20641584584746</v>
          </cell>
          <cell r="G5">
            <v>11.437101788297571</v>
          </cell>
        </row>
        <row r="6">
          <cell r="C6">
            <v>4.8226973311538028</v>
          </cell>
          <cell r="E6">
            <v>8.283112435509695</v>
          </cell>
          <cell r="G6">
            <v>58.223250845647144</v>
          </cell>
        </row>
        <row r="7">
          <cell r="C7">
            <v>9.8359986859807957</v>
          </cell>
          <cell r="E7">
            <v>57.319400328002793</v>
          </cell>
          <cell r="G7">
            <v>17.159981838078515</v>
          </cell>
        </row>
        <row r="8">
          <cell r="C8">
            <v>61.281581284604755</v>
          </cell>
          <cell r="E8">
            <v>115.55587229190421</v>
          </cell>
          <cell r="G8">
            <v>53.031992290103737</v>
          </cell>
        </row>
        <row r="9">
          <cell r="C9">
            <v>44.332930723878164</v>
          </cell>
          <cell r="E9">
            <v>165.92537256254073</v>
          </cell>
          <cell r="G9">
            <v>26.718596462495913</v>
          </cell>
        </row>
        <row r="10">
          <cell r="C10">
            <v>29.484943461555783</v>
          </cell>
          <cell r="E10">
            <v>119.76263920112929</v>
          </cell>
          <cell r="G10">
            <v>24.619483720660828</v>
          </cell>
        </row>
        <row r="11">
          <cell r="C11">
            <v>34.691740552232019</v>
          </cell>
          <cell r="E11">
            <v>40.74249541358386</v>
          </cell>
          <cell r="G11">
            <v>85.148786789003424</v>
          </cell>
        </row>
        <row r="12">
          <cell r="C12">
            <v>42.467942726830906</v>
          </cell>
          <cell r="E12">
            <v>36.479315355528612</v>
          </cell>
          <cell r="G12">
            <v>116.41650155145986</v>
          </cell>
        </row>
        <row r="13">
          <cell r="C13">
            <v>39.71482316082767</v>
          </cell>
          <cell r="E13">
            <v>86.725688529991089</v>
          </cell>
          <cell r="G13">
            <v>45.793609522158668</v>
          </cell>
        </row>
        <row r="14">
          <cell r="C14">
            <v>40.546998729155916</v>
          </cell>
          <cell r="E14">
            <v>74.908443036721764</v>
          </cell>
          <cell r="G14">
            <v>54.128743150193202</v>
          </cell>
        </row>
        <row r="15">
          <cell r="C15">
            <v>55.003917512046975</v>
          </cell>
          <cell r="E15">
            <v>53.949390740052436</v>
          </cell>
          <cell r="G15">
            <v>101.95465927887051</v>
          </cell>
        </row>
        <row r="16">
          <cell r="C16">
            <v>142.85318578271421</v>
          </cell>
          <cell r="E16">
            <v>106.93020739040068</v>
          </cell>
          <cell r="G16">
            <v>133.59478978765958</v>
          </cell>
        </row>
        <row r="17">
          <cell r="C17">
            <v>78.677348679323359</v>
          </cell>
          <cell r="E17">
            <v>69.866147846925912</v>
          </cell>
          <cell r="G17">
            <v>112.61154522459495</v>
          </cell>
        </row>
        <row r="18">
          <cell r="C18">
            <v>99.034255360053947</v>
          </cell>
          <cell r="E18">
            <v>190.44628567955755</v>
          </cell>
          <cell r="G18">
            <v>52.001148253785153</v>
          </cell>
        </row>
        <row r="19">
          <cell r="C19">
            <v>49.498474297785776</v>
          </cell>
          <cell r="E19">
            <v>179.30278696268306</v>
          </cell>
          <cell r="G19">
            <v>27.606081944553111</v>
          </cell>
        </row>
        <row r="20">
          <cell r="C20">
            <v>0.71234829619618034</v>
          </cell>
          <cell r="E20">
            <v>623.91891891891896</v>
          </cell>
          <cell r="G20">
            <v>0.11417321619778503</v>
          </cell>
        </row>
        <row r="21">
          <cell r="C21">
            <v>29.828024125376473</v>
          </cell>
          <cell r="E21">
            <v>698.43491069784568</v>
          </cell>
          <cell r="G21">
            <v>4.2706949020594651</v>
          </cell>
        </row>
        <row r="22">
          <cell r="C22">
            <v>1.5253042719038954</v>
          </cell>
          <cell r="E22">
            <v>213.59773371104816</v>
          </cell>
          <cell r="G22">
            <v>0.71410133684625343</v>
          </cell>
        </row>
        <row r="23">
          <cell r="C23">
            <v>0.17238446720225306</v>
          </cell>
          <cell r="E23">
            <v>1203.8674033149171</v>
          </cell>
        </row>
        <row r="24">
          <cell r="C24">
            <v>26.208928086518142</v>
          </cell>
          <cell r="E24">
            <v>881.63548989237052</v>
          </cell>
          <cell r="G24">
            <v>2.9727623702759183</v>
          </cell>
        </row>
        <row r="25">
          <cell r="C25">
            <v>16.119518750338209</v>
          </cell>
          <cell r="E25">
            <v>83.952183001009899</v>
          </cell>
          <cell r="G25">
            <v>19.200833348364867</v>
          </cell>
        </row>
        <row r="26">
          <cell r="C26">
            <v>7.0019101772466783</v>
          </cell>
          <cell r="E26">
            <v>21.654073361725509</v>
          </cell>
          <cell r="G26">
            <v>32.335302740882241</v>
          </cell>
        </row>
        <row r="27">
          <cell r="C27">
            <v>11.943812709030102</v>
          </cell>
          <cell r="E27">
            <v>119.05904944791166</v>
          </cell>
          <cell r="G27">
            <v>10.031839464882944</v>
          </cell>
        </row>
        <row r="28">
          <cell r="C28">
            <v>25.024342745861734</v>
          </cell>
          <cell r="E28">
            <v>248.60589507226587</v>
          </cell>
          <cell r="G28">
            <v>10.065868606449396</v>
          </cell>
        </row>
        <row r="29">
          <cell r="C29">
            <v>0.62090222596505262</v>
          </cell>
          <cell r="E29">
            <v>15.677192982456139</v>
          </cell>
          <cell r="G29">
            <v>3.9605446374225606</v>
          </cell>
        </row>
        <row r="31">
          <cell r="C31">
            <v>27.826135613326318</v>
          </cell>
          <cell r="E31">
            <v>108.79758466789183</v>
          </cell>
          <cell r="G31">
            <v>25.576060073637208</v>
          </cell>
        </row>
        <row r="32">
          <cell r="C32">
            <v>15.995069926551968</v>
          </cell>
          <cell r="E32">
            <v>121.14688512097543</v>
          </cell>
          <cell r="G32">
            <v>13.203038535063893</v>
          </cell>
        </row>
        <row r="33">
          <cell r="E33">
            <v>40.677966101694913</v>
          </cell>
          <cell r="G33">
            <v>6.5808185869086322E-2</v>
          </cell>
        </row>
        <row r="34">
          <cell r="C34">
            <v>4.1478999069552973</v>
          </cell>
          <cell r="E34">
            <v>79.41199653188302</v>
          </cell>
          <cell r="G34">
            <v>5.2232661160835585</v>
          </cell>
        </row>
        <row r="36">
          <cell r="E36">
            <v>19.502074688796682</v>
          </cell>
          <cell r="G36">
            <v>0.22922327234451337</v>
          </cell>
        </row>
        <row r="37">
          <cell r="C37">
            <v>0.1310163653178571</v>
          </cell>
          <cell r="E37">
            <v>379.61165048543688</v>
          </cell>
        </row>
        <row r="39">
          <cell r="C39">
            <v>0.33259041007983553</v>
          </cell>
          <cell r="E39">
            <v>178.51851851851853</v>
          </cell>
          <cell r="G39">
            <v>0.18630583137252196</v>
          </cell>
        </row>
        <row r="40">
          <cell r="C40">
            <v>0.28992677617257079</v>
          </cell>
        </row>
        <row r="42">
          <cell r="C42">
            <v>205.39678790741615</v>
          </cell>
          <cell r="E42">
            <v>67.255713236147102</v>
          </cell>
          <cell r="G42">
            <v>305.39678790741618</v>
          </cell>
        </row>
        <row r="44">
          <cell r="C44">
            <v>19.668607957026389</v>
          </cell>
          <cell r="E44">
            <v>98.085725434573249</v>
          </cell>
          <cell r="G44">
            <v>20.052467237086468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. curente ESA 2010"/>
      <sheetName val="TII 2014 pr.constante ESA 2010"/>
    </sheetNames>
    <sheetDataSet>
      <sheetData sheetId="0">
        <row r="5">
          <cell r="I5">
            <v>7365.8999999999987</v>
          </cell>
        </row>
        <row r="9">
          <cell r="L9">
            <v>25.502304147465431</v>
          </cell>
          <cell r="Q9">
            <v>12.91842509499555</v>
          </cell>
        </row>
        <row r="10">
          <cell r="L10">
            <v>4.5601995641928204</v>
          </cell>
          <cell r="Q10">
            <v>60.246563006346484</v>
          </cell>
        </row>
        <row r="11">
          <cell r="L11">
            <v>11.526123001956924</v>
          </cell>
          <cell r="Q11">
            <v>17.189163874377655</v>
          </cell>
        </row>
        <row r="12">
          <cell r="L12">
            <v>59.294483294483314</v>
          </cell>
          <cell r="Q12">
            <v>63.124233790900476</v>
          </cell>
        </row>
        <row r="13">
          <cell r="L13">
            <v>44.214994781924787</v>
          </cell>
          <cell r="Q13">
            <v>28.864274586713311</v>
          </cell>
        </row>
        <row r="14">
          <cell r="L14">
            <v>23.946889722892536</v>
          </cell>
          <cell r="Q14">
            <v>15.168820694275512</v>
          </cell>
        </row>
        <row r="15">
          <cell r="L15">
            <v>30.026300690441261</v>
          </cell>
          <cell r="Q15">
            <v>80.872890264893783</v>
          </cell>
        </row>
        <row r="16">
          <cell r="L16">
            <v>36.025807831464881</v>
          </cell>
          <cell r="Q16">
            <v>110.10658206640882</v>
          </cell>
        </row>
        <row r="17">
          <cell r="L17">
            <v>39.490724800512247</v>
          </cell>
          <cell r="Q17">
            <v>47.745078496396843</v>
          </cell>
        </row>
        <row r="18">
          <cell r="L18">
            <v>42.044558380134134</v>
          </cell>
          <cell r="Q18">
            <v>58.644396493425702</v>
          </cell>
        </row>
        <row r="19">
          <cell r="L19">
            <v>57.594518903780752</v>
          </cell>
          <cell r="Q19">
            <v>107.67203440688138</v>
          </cell>
        </row>
        <row r="20">
          <cell r="L20">
            <v>170.67160924552977</v>
          </cell>
          <cell r="Q20">
            <v>140.47170209473424</v>
          </cell>
        </row>
        <row r="21">
          <cell r="L21">
            <v>77.253619997840048</v>
          </cell>
          <cell r="Q21">
            <v>112.67103087901774</v>
          </cell>
        </row>
        <row r="22">
          <cell r="L22">
            <v>96.687729603551219</v>
          </cell>
          <cell r="Q22">
            <v>53.632280345936024</v>
          </cell>
        </row>
        <row r="23">
          <cell r="L23">
            <v>55.421755804743832</v>
          </cell>
          <cell r="Q23">
            <v>33.1761432323148</v>
          </cell>
        </row>
        <row r="24">
          <cell r="L24">
            <v>2.3764488822079088</v>
          </cell>
          <cell r="Q24">
            <v>0.31126287111792483</v>
          </cell>
        </row>
        <row r="25">
          <cell r="L25">
            <v>23.14453125</v>
          </cell>
          <cell r="Q25">
            <v>5.1757812499999991</v>
          </cell>
        </row>
        <row r="26">
          <cell r="L26">
            <v>1.7829190377325999</v>
          </cell>
          <cell r="Q26">
            <v>0.48517765338482766</v>
          </cell>
        </row>
        <row r="27">
          <cell r="L27">
            <v>0.12618836636057326</v>
          </cell>
        </row>
        <row r="28">
          <cell r="L28">
            <v>31.244717009389454</v>
          </cell>
          <cell r="Q28">
            <v>2.9933773825811709</v>
          </cell>
        </row>
        <row r="29">
          <cell r="L29">
            <v>17.453942279915385</v>
          </cell>
          <cell r="Q29">
            <v>17.877943547259832</v>
          </cell>
        </row>
        <row r="30">
          <cell r="L30">
            <v>8.3721912749577516</v>
          </cell>
          <cell r="Q30">
            <v>29.795956687738627</v>
          </cell>
        </row>
        <row r="31">
          <cell r="L31">
            <v>9.5277569441703172</v>
          </cell>
          <cell r="Q31">
            <v>6.806668508796168</v>
          </cell>
        </row>
        <row r="32">
          <cell r="L32">
            <v>32.467335281179217</v>
          </cell>
          <cell r="Q32">
            <v>11.29477036210236</v>
          </cell>
        </row>
        <row r="33">
          <cell r="L33">
            <v>1.2452309997883622</v>
          </cell>
          <cell r="Q33">
            <v>3.0138365355465684</v>
          </cell>
        </row>
        <row r="35">
          <cell r="L35">
            <v>30.114531759917607</v>
          </cell>
          <cell r="Q35">
            <v>26.587168637572539</v>
          </cell>
        </row>
        <row r="36">
          <cell r="L36">
            <v>19.643170811271986</v>
          </cell>
          <cell r="Q36">
            <v>18.436174750947281</v>
          </cell>
        </row>
        <row r="37">
          <cell r="Q37">
            <v>0.12986677348908732</v>
          </cell>
        </row>
        <row r="38">
          <cell r="L38">
            <v>3.4497549019607847</v>
          </cell>
          <cell r="Q38">
            <v>3.8199250288350637</v>
          </cell>
        </row>
        <row r="39">
          <cell r="L39">
            <v>0.10025028000940278</v>
          </cell>
          <cell r="Q39">
            <v>0.26479901547311219</v>
          </cell>
        </row>
        <row r="40">
          <cell r="L40">
            <v>0.12982059563508863</v>
          </cell>
        </row>
        <row r="41">
          <cell r="L41">
            <v>0.11229683575424934</v>
          </cell>
        </row>
        <row r="42">
          <cell r="L42">
            <v>0.28204025048998527</v>
          </cell>
        </row>
        <row r="44">
          <cell r="L44">
            <v>12.513609005566853</v>
          </cell>
          <cell r="Q44">
            <v>21.867874530104146</v>
          </cell>
        </row>
        <row r="46">
          <cell r="L46">
            <v>20.406190702439012</v>
          </cell>
          <cell r="Q46">
            <v>20.624214432436887</v>
          </cell>
        </row>
      </sheetData>
      <sheetData sheetId="1">
        <row r="5">
          <cell r="K5">
            <v>7667.8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01"/>
      <sheetName val="4.02-07"/>
      <sheetName val="04.08-11 lanscape"/>
    </sheetNames>
    <sheetDataSet>
      <sheetData sheetId="0">
        <row r="6">
          <cell r="F6">
            <v>197.4</v>
          </cell>
        </row>
        <row r="7">
          <cell r="F7">
            <v>7.6</v>
          </cell>
        </row>
        <row r="8">
          <cell r="F8">
            <v>67.099999999999994</v>
          </cell>
        </row>
        <row r="9">
          <cell r="F9">
            <v>93.9</v>
          </cell>
        </row>
        <row r="10">
          <cell r="F10">
            <v>153.19999999999999</v>
          </cell>
        </row>
        <row r="11">
          <cell r="F11">
            <v>157.9</v>
          </cell>
        </row>
        <row r="12">
          <cell r="F12">
            <v>37.1</v>
          </cell>
        </row>
        <row r="13">
          <cell r="F13">
            <v>32.700000000000003</v>
          </cell>
        </row>
        <row r="14">
          <cell r="F14">
            <v>82.7</v>
          </cell>
        </row>
        <row r="15">
          <cell r="F15">
            <v>71.7</v>
          </cell>
        </row>
        <row r="16">
          <cell r="F16">
            <v>53.5</v>
          </cell>
        </row>
        <row r="17">
          <cell r="F17">
            <v>121.5</v>
          </cell>
        </row>
        <row r="18">
          <cell r="F18">
            <v>68.599999999999994</v>
          </cell>
        </row>
        <row r="19">
          <cell r="F19">
            <v>180.3</v>
          </cell>
        </row>
        <row r="20">
          <cell r="F20">
            <v>167.1</v>
          </cell>
        </row>
        <row r="21">
          <cell r="F21">
            <v>763.5</v>
          </cell>
        </row>
        <row r="22">
          <cell r="F22">
            <v>447.2</v>
          </cell>
        </row>
        <row r="23">
          <cell r="F23">
            <v>367.5</v>
          </cell>
        </row>
        <row r="24">
          <cell r="F24">
            <v>1222.2</v>
          </cell>
        </row>
        <row r="25">
          <cell r="F25">
            <v>1043.8</v>
          </cell>
        </row>
        <row r="26">
          <cell r="F26">
            <v>97.6</v>
          </cell>
        </row>
        <row r="27">
          <cell r="F27">
            <v>28.1</v>
          </cell>
        </row>
        <row r="28">
          <cell r="F28">
            <v>140</v>
          </cell>
        </row>
        <row r="29">
          <cell r="F29">
            <v>287.5</v>
          </cell>
        </row>
        <row r="30">
          <cell r="F30">
            <v>41.3</v>
          </cell>
        </row>
        <row r="31">
          <cell r="F31">
            <v>2175</v>
          </cell>
        </row>
        <row r="32">
          <cell r="F32">
            <v>113.3</v>
          </cell>
        </row>
        <row r="33">
          <cell r="F33">
            <v>106.5</v>
          </cell>
        </row>
        <row r="34">
          <cell r="F34">
            <v>13.4</v>
          </cell>
        </row>
        <row r="35">
          <cell r="F35">
            <v>90.3</v>
          </cell>
        </row>
        <row r="36">
          <cell r="F36">
            <v>37.9</v>
          </cell>
        </row>
        <row r="37">
          <cell r="F37">
            <v>537.70000000000005</v>
          </cell>
        </row>
        <row r="38">
          <cell r="F38">
            <v>357</v>
          </cell>
        </row>
        <row r="39">
          <cell r="F39">
            <v>7866.7</v>
          </cell>
        </row>
        <row r="41">
          <cell r="F41">
            <v>57.2</v>
          </cell>
        </row>
        <row r="43">
          <cell r="F43">
            <v>98.9</v>
          </cell>
        </row>
      </sheetData>
      <sheetData sheetId="1">
        <row r="5">
          <cell r="E5">
            <v>15771.9</v>
          </cell>
        </row>
        <row r="6">
          <cell r="E6">
            <v>1387.5</v>
          </cell>
        </row>
        <row r="7">
          <cell r="E7">
            <v>10336.799999999999</v>
          </cell>
        </row>
        <row r="8">
          <cell r="E8">
            <v>17170.2</v>
          </cell>
        </row>
        <row r="9">
          <cell r="E9">
            <v>8770</v>
          </cell>
        </row>
        <row r="10">
          <cell r="E10">
            <v>11045</v>
          </cell>
        </row>
        <row r="11">
          <cell r="E11">
            <v>7797.5</v>
          </cell>
        </row>
        <row r="12">
          <cell r="E12">
            <v>4042.6</v>
          </cell>
        </row>
        <row r="13">
          <cell r="E13">
            <v>13075.3</v>
          </cell>
        </row>
        <row r="14">
          <cell r="E14">
            <v>20205.900000000001</v>
          </cell>
        </row>
        <row r="15">
          <cell r="E15">
            <v>11516.6</v>
          </cell>
        </row>
        <row r="16">
          <cell r="E16">
            <v>24263.7</v>
          </cell>
        </row>
        <row r="17">
          <cell r="E17">
            <v>18598.5</v>
          </cell>
        </row>
        <row r="18">
          <cell r="E18">
            <v>40426.300000000003</v>
          </cell>
        </row>
        <row r="19">
          <cell r="E19">
            <v>10636.1</v>
          </cell>
        </row>
        <row r="20">
          <cell r="E20">
            <v>1432.3</v>
          </cell>
        </row>
        <row r="21">
          <cell r="E21">
            <v>2962.5</v>
          </cell>
        </row>
        <row r="22">
          <cell r="E22">
            <v>1842.9</v>
          </cell>
        </row>
        <row r="23">
          <cell r="E23">
            <v>193.1</v>
          </cell>
        </row>
        <row r="24">
          <cell r="E24">
            <v>24617.9</v>
          </cell>
        </row>
        <row r="25">
          <cell r="E25">
            <v>3746</v>
          </cell>
        </row>
        <row r="26">
          <cell r="E26">
            <v>1070.0999999999999</v>
          </cell>
        </row>
        <row r="27">
          <cell r="E27">
            <v>2172.3000000000002</v>
          </cell>
        </row>
        <row r="28">
          <cell r="E28">
            <v>7911.9</v>
          </cell>
        </row>
        <row r="29">
          <cell r="E29">
            <v>435.4</v>
          </cell>
        </row>
        <row r="30">
          <cell r="E30">
            <v>8.6999999999999993</v>
          </cell>
        </row>
        <row r="31">
          <cell r="E31">
            <v>14561.4</v>
          </cell>
        </row>
        <row r="32">
          <cell r="E32">
            <v>782.8</v>
          </cell>
        </row>
        <row r="33">
          <cell r="E33">
            <v>2.7</v>
          </cell>
        </row>
        <row r="34">
          <cell r="E34">
            <v>957.1</v>
          </cell>
        </row>
        <row r="35">
          <cell r="E35">
            <v>29</v>
          </cell>
        </row>
        <row r="36">
          <cell r="E36">
            <v>37.1</v>
          </cell>
        </row>
        <row r="37">
          <cell r="E37">
            <v>50.7</v>
          </cell>
        </row>
        <row r="38">
          <cell r="E38">
            <v>23.6</v>
          </cell>
        </row>
        <row r="40">
          <cell r="E40">
            <v>2436.6999999999998</v>
          </cell>
        </row>
        <row r="41">
          <cell r="E41">
            <v>-5098.5</v>
          </cell>
        </row>
        <row r="42">
          <cell r="E42">
            <v>275219.59999999998</v>
          </cell>
        </row>
        <row r="55">
          <cell r="E55">
            <v>16286.4</v>
          </cell>
        </row>
        <row r="56">
          <cell r="E56">
            <v>1423.6</v>
          </cell>
        </row>
        <row r="57">
          <cell r="E57">
            <v>10199.6</v>
          </cell>
        </row>
        <row r="58">
          <cell r="E58">
            <v>17083.599999999999</v>
          </cell>
        </row>
        <row r="59">
          <cell r="E59">
            <v>8889.7000000000007</v>
          </cell>
        </row>
        <row r="60">
          <cell r="E60">
            <v>11930.2</v>
          </cell>
        </row>
        <row r="61">
          <cell r="E61">
            <v>8252.6</v>
          </cell>
        </row>
        <row r="62">
          <cell r="E62">
            <v>4061.7</v>
          </cell>
        </row>
        <row r="63">
          <cell r="E63">
            <v>13077.5</v>
          </cell>
        </row>
        <row r="64">
          <cell r="E64">
            <v>20333.2</v>
          </cell>
        </row>
        <row r="65">
          <cell r="E65">
            <v>11411</v>
          </cell>
        </row>
        <row r="66">
          <cell r="E66">
            <v>24542.9</v>
          </cell>
        </row>
        <row r="67">
          <cell r="E67">
            <v>18687.599999999999</v>
          </cell>
        </row>
        <row r="68">
          <cell r="E68">
            <v>39967.4</v>
          </cell>
        </row>
        <row r="69">
          <cell r="E69">
            <v>10829.9</v>
          </cell>
        </row>
        <row r="70">
          <cell r="E70">
            <v>1558.6</v>
          </cell>
        </row>
        <row r="71">
          <cell r="E71">
            <v>3091.5</v>
          </cell>
        </row>
        <row r="72">
          <cell r="E72">
            <v>1872.3</v>
          </cell>
        </row>
        <row r="73">
          <cell r="E73">
            <v>184.7</v>
          </cell>
        </row>
        <row r="74">
          <cell r="E74">
            <v>24589</v>
          </cell>
        </row>
        <row r="75">
          <cell r="E75">
            <v>3770.2</v>
          </cell>
        </row>
        <row r="76">
          <cell r="E76">
            <v>1055.7</v>
          </cell>
        </row>
        <row r="77">
          <cell r="E77">
            <v>1964.1</v>
          </cell>
        </row>
        <row r="78">
          <cell r="E78">
            <v>7855.9</v>
          </cell>
        </row>
        <row r="79">
          <cell r="E79">
            <v>419</v>
          </cell>
        </row>
        <row r="80">
          <cell r="E80">
            <v>8.5</v>
          </cell>
        </row>
        <row r="81">
          <cell r="E81">
            <v>11166.7</v>
          </cell>
        </row>
        <row r="82">
          <cell r="E82">
            <v>820.6</v>
          </cell>
        </row>
        <row r="83">
          <cell r="E83">
            <v>2.4</v>
          </cell>
        </row>
        <row r="84">
          <cell r="E84">
            <v>922.1</v>
          </cell>
        </row>
        <row r="85">
          <cell r="E85">
            <v>33.799999999999997</v>
          </cell>
        </row>
        <row r="86">
          <cell r="E86">
            <v>35.799999999999997</v>
          </cell>
        </row>
        <row r="87">
          <cell r="E87">
            <v>48.5</v>
          </cell>
        </row>
        <row r="88">
          <cell r="E88">
            <v>19.3</v>
          </cell>
        </row>
        <row r="90">
          <cell r="E90">
            <v>2410.9</v>
          </cell>
        </row>
        <row r="91">
          <cell r="E91">
            <v>-5102.8999999999996</v>
          </cell>
        </row>
        <row r="92">
          <cell r="E92">
            <v>273703.59999999998</v>
          </cell>
        </row>
        <row r="107">
          <cell r="E107">
            <v>104.3</v>
          </cell>
        </row>
        <row r="108">
          <cell r="E108">
            <v>95.6</v>
          </cell>
        </row>
        <row r="109">
          <cell r="E109">
            <v>108.5</v>
          </cell>
        </row>
        <row r="110">
          <cell r="E110">
            <v>105.4</v>
          </cell>
        </row>
        <row r="111">
          <cell r="E111">
            <v>102.6</v>
          </cell>
        </row>
        <row r="112">
          <cell r="E112">
            <v>130.19999999999999</v>
          </cell>
        </row>
        <row r="113">
          <cell r="E113">
            <v>102.1</v>
          </cell>
        </row>
        <row r="114">
          <cell r="E114">
            <v>89.4</v>
          </cell>
        </row>
        <row r="115">
          <cell r="E115">
            <v>105.7</v>
          </cell>
        </row>
        <row r="116">
          <cell r="E116">
            <v>107.5</v>
          </cell>
        </row>
        <row r="117">
          <cell r="E117">
            <v>106.2</v>
          </cell>
        </row>
        <row r="118">
          <cell r="E118">
            <v>116.1</v>
          </cell>
        </row>
        <row r="119">
          <cell r="E119">
            <v>111.7</v>
          </cell>
        </row>
        <row r="120">
          <cell r="E120">
            <v>106.3</v>
          </cell>
        </row>
        <row r="121">
          <cell r="E121">
            <v>114.1</v>
          </cell>
        </row>
        <row r="122">
          <cell r="E122">
            <v>337.6</v>
          </cell>
        </row>
        <row r="123">
          <cell r="E123">
            <v>81.5</v>
          </cell>
        </row>
        <row r="124">
          <cell r="E124">
            <v>99.3</v>
          </cell>
        </row>
        <row r="125">
          <cell r="E125">
            <v>84.8</v>
          </cell>
        </row>
        <row r="126">
          <cell r="E126">
            <v>110.8</v>
          </cell>
        </row>
        <row r="127">
          <cell r="E127">
            <v>105.5</v>
          </cell>
        </row>
        <row r="128">
          <cell r="E128">
            <v>134</v>
          </cell>
        </row>
        <row r="129">
          <cell r="E129">
            <v>88</v>
          </cell>
        </row>
        <row r="130">
          <cell r="E130">
            <v>119.9</v>
          </cell>
        </row>
        <row r="131">
          <cell r="E131">
            <v>187.6</v>
          </cell>
        </row>
        <row r="132">
          <cell r="E132">
            <v>166.7</v>
          </cell>
        </row>
        <row r="133">
          <cell r="E133">
            <v>89.8</v>
          </cell>
        </row>
        <row r="134">
          <cell r="E134">
            <v>129</v>
          </cell>
        </row>
        <row r="135">
          <cell r="E135">
            <v>50</v>
          </cell>
        </row>
        <row r="136">
          <cell r="E136">
            <v>91.5</v>
          </cell>
        </row>
        <row r="137">
          <cell r="E137">
            <v>239.7</v>
          </cell>
        </row>
        <row r="138">
          <cell r="E138">
            <v>91.6</v>
          </cell>
        </row>
        <row r="139">
          <cell r="E139">
            <v>100.6</v>
          </cell>
        </row>
        <row r="140">
          <cell r="E140">
            <v>65.900000000000006</v>
          </cell>
        </row>
        <row r="142">
          <cell r="E142">
            <v>138.6</v>
          </cell>
        </row>
        <row r="143">
          <cell r="E143">
            <v>108.7</v>
          </cell>
        </row>
        <row r="144">
          <cell r="E144">
            <v>108</v>
          </cell>
        </row>
        <row r="160">
          <cell r="E160">
            <v>7989.4</v>
          </cell>
        </row>
        <row r="161">
          <cell r="E161">
            <v>18330.8</v>
          </cell>
        </row>
        <row r="162">
          <cell r="E162">
            <v>15415.5</v>
          </cell>
        </row>
        <row r="163">
          <cell r="E163">
            <v>18279.2</v>
          </cell>
        </row>
        <row r="164">
          <cell r="E164">
            <v>5725.2</v>
          </cell>
        </row>
        <row r="165">
          <cell r="E165">
            <v>6996.3</v>
          </cell>
        </row>
        <row r="166">
          <cell r="E166">
            <v>21001.8</v>
          </cell>
        </row>
        <row r="167">
          <cell r="E167">
            <v>12355.5</v>
          </cell>
        </row>
        <row r="168">
          <cell r="E168">
            <v>15808.3</v>
          </cell>
        </row>
        <row r="169">
          <cell r="E169">
            <v>28183.5</v>
          </cell>
        </row>
        <row r="170">
          <cell r="E170">
            <v>21530.1</v>
          </cell>
        </row>
        <row r="171">
          <cell r="E171">
            <v>19970.3</v>
          </cell>
        </row>
        <row r="172">
          <cell r="E172">
            <v>27125.1</v>
          </cell>
        </row>
        <row r="173">
          <cell r="E173">
            <v>22424.3</v>
          </cell>
        </row>
        <row r="174">
          <cell r="E174">
            <v>6366.9</v>
          </cell>
        </row>
        <row r="175">
          <cell r="E175">
            <v>187.6</v>
          </cell>
        </row>
        <row r="176">
          <cell r="E176">
            <v>662.5</v>
          </cell>
        </row>
        <row r="177">
          <cell r="E177">
            <v>501.5</v>
          </cell>
        </row>
        <row r="178">
          <cell r="E178">
            <v>15.8</v>
          </cell>
        </row>
        <row r="179">
          <cell r="E179">
            <v>2358.5</v>
          </cell>
        </row>
        <row r="180">
          <cell r="E180">
            <v>3837</v>
          </cell>
        </row>
        <row r="181">
          <cell r="E181">
            <v>3808.4</v>
          </cell>
        </row>
        <row r="182">
          <cell r="E182">
            <v>1551.9</v>
          </cell>
        </row>
        <row r="183">
          <cell r="E183">
            <v>2752.4</v>
          </cell>
        </row>
        <row r="184">
          <cell r="E184">
            <v>1053.8</v>
          </cell>
        </row>
        <row r="185">
          <cell r="E185">
            <v>0.4</v>
          </cell>
        </row>
        <row r="186">
          <cell r="E186">
            <v>12855.8</v>
          </cell>
        </row>
        <row r="187">
          <cell r="E187">
            <v>734.7</v>
          </cell>
        </row>
        <row r="188">
          <cell r="E188">
            <v>20.100000000000001</v>
          </cell>
        </row>
        <row r="189">
          <cell r="E189">
            <v>1059.8</v>
          </cell>
        </row>
        <row r="190">
          <cell r="E190">
            <v>76.599999999999994</v>
          </cell>
        </row>
        <row r="191">
          <cell r="E191">
            <v>6.9</v>
          </cell>
        </row>
        <row r="192">
          <cell r="E192">
            <v>14.2</v>
          </cell>
        </row>
        <row r="193">
          <cell r="E193">
            <v>0.3</v>
          </cell>
        </row>
        <row r="195">
          <cell r="E195">
            <v>4258.2</v>
          </cell>
        </row>
        <row r="196">
          <cell r="E196">
            <v>-5098.5</v>
          </cell>
        </row>
        <row r="197">
          <cell r="E197">
            <v>278160.09999999998</v>
          </cell>
        </row>
        <row r="212">
          <cell r="E212">
            <v>8257.7000000000007</v>
          </cell>
        </row>
        <row r="213">
          <cell r="E213">
            <v>20411.400000000001</v>
          </cell>
        </row>
        <row r="214">
          <cell r="E214">
            <v>15867.1</v>
          </cell>
        </row>
        <row r="215">
          <cell r="E215">
            <v>18136.900000000001</v>
          </cell>
        </row>
        <row r="216">
          <cell r="E216">
            <v>5842</v>
          </cell>
        </row>
        <row r="217">
          <cell r="E217">
            <v>7498.9</v>
          </cell>
        </row>
        <row r="218">
          <cell r="E218">
            <v>21439.3</v>
          </cell>
        </row>
        <row r="219">
          <cell r="E219">
            <v>11781.2</v>
          </cell>
        </row>
        <row r="220">
          <cell r="E220">
            <v>16186.8</v>
          </cell>
        </row>
        <row r="221">
          <cell r="E221">
            <v>28894.799999999999</v>
          </cell>
        </row>
        <row r="222">
          <cell r="E222">
            <v>22584.400000000001</v>
          </cell>
        </row>
        <row r="223">
          <cell r="E223">
            <v>19466.900000000001</v>
          </cell>
        </row>
        <row r="224">
          <cell r="E224">
            <v>27134</v>
          </cell>
        </row>
        <row r="225">
          <cell r="E225">
            <v>22165.1</v>
          </cell>
        </row>
        <row r="226">
          <cell r="E226">
            <v>6489.8</v>
          </cell>
        </row>
        <row r="227">
          <cell r="E227">
            <v>190.7</v>
          </cell>
        </row>
        <row r="228">
          <cell r="E228">
            <v>716.6</v>
          </cell>
        </row>
        <row r="229">
          <cell r="E229">
            <v>495.5</v>
          </cell>
        </row>
        <row r="230">
          <cell r="E230">
            <v>15.8</v>
          </cell>
        </row>
        <row r="231">
          <cell r="E231">
            <v>2339.6</v>
          </cell>
        </row>
        <row r="232">
          <cell r="E232">
            <v>3772.5</v>
          </cell>
        </row>
        <row r="233">
          <cell r="E233">
            <v>3125.1</v>
          </cell>
        </row>
        <row r="234">
          <cell r="E234">
            <v>1583.2</v>
          </cell>
        </row>
        <row r="235">
          <cell r="E235">
            <v>2821.7</v>
          </cell>
        </row>
        <row r="236">
          <cell r="E236">
            <v>1051.3</v>
          </cell>
        </row>
        <row r="237">
          <cell r="E237">
            <v>0.4</v>
          </cell>
        </row>
        <row r="238">
          <cell r="E238">
            <v>11652.2</v>
          </cell>
        </row>
        <row r="239">
          <cell r="E239">
            <v>650.6</v>
          </cell>
        </row>
        <row r="240">
          <cell r="E240">
            <v>18.5</v>
          </cell>
        </row>
        <row r="241">
          <cell r="E241">
            <v>1057.3</v>
          </cell>
        </row>
        <row r="242">
          <cell r="E242">
            <v>74.3</v>
          </cell>
        </row>
        <row r="243">
          <cell r="E243">
            <v>6.7</v>
          </cell>
        </row>
        <row r="244">
          <cell r="E244">
            <v>14.2</v>
          </cell>
        </row>
        <row r="245">
          <cell r="E245">
            <v>0.3</v>
          </cell>
        </row>
        <row r="247">
          <cell r="E247">
            <v>4186.6000000000004</v>
          </cell>
        </row>
        <row r="248">
          <cell r="E248">
            <v>-5102.8999999999996</v>
          </cell>
        </row>
        <row r="249">
          <cell r="E249">
            <v>280826.5</v>
          </cell>
        </row>
        <row r="264">
          <cell r="E264">
            <v>111.1</v>
          </cell>
        </row>
        <row r="265">
          <cell r="E265">
            <v>113.5</v>
          </cell>
        </row>
        <row r="266">
          <cell r="E266">
            <v>96.7</v>
          </cell>
        </row>
        <row r="267">
          <cell r="E267">
            <v>129.30000000000001</v>
          </cell>
        </row>
        <row r="268">
          <cell r="E268">
            <v>111.9</v>
          </cell>
        </row>
        <row r="269">
          <cell r="E269">
            <v>98</v>
          </cell>
        </row>
        <row r="270">
          <cell r="E270">
            <v>108.1</v>
          </cell>
        </row>
        <row r="271">
          <cell r="E271">
            <v>94.6</v>
          </cell>
        </row>
        <row r="272">
          <cell r="E272">
            <v>113.5</v>
          </cell>
        </row>
        <row r="273">
          <cell r="E273">
            <v>114.4</v>
          </cell>
        </row>
        <row r="274">
          <cell r="E274">
            <v>113.4</v>
          </cell>
        </row>
        <row r="275">
          <cell r="E275">
            <v>98.4</v>
          </cell>
        </row>
        <row r="276">
          <cell r="E276">
            <v>113.3</v>
          </cell>
        </row>
        <row r="277">
          <cell r="E277">
            <v>112.3</v>
          </cell>
        </row>
        <row r="278">
          <cell r="E278">
            <v>122.6</v>
          </cell>
        </row>
        <row r="279">
          <cell r="E279">
            <v>257.7</v>
          </cell>
        </row>
        <row r="280">
          <cell r="E280">
            <v>131.9</v>
          </cell>
        </row>
        <row r="281">
          <cell r="E281">
            <v>56.1</v>
          </cell>
        </row>
        <row r="282">
          <cell r="E282">
            <v>87.3</v>
          </cell>
        </row>
        <row r="283">
          <cell r="E283">
            <v>92.9</v>
          </cell>
        </row>
        <row r="284">
          <cell r="E284">
            <v>88.6</v>
          </cell>
        </row>
        <row r="285">
          <cell r="E285">
            <v>85.9</v>
          </cell>
        </row>
        <row r="286">
          <cell r="E286">
            <v>84.5</v>
          </cell>
        </row>
        <row r="287">
          <cell r="E287">
            <v>107</v>
          </cell>
        </row>
        <row r="288">
          <cell r="E288">
            <v>73.8</v>
          </cell>
        </row>
        <row r="290">
          <cell r="E290">
            <v>102</v>
          </cell>
        </row>
        <row r="291">
          <cell r="E291">
            <v>123.9</v>
          </cell>
        </row>
        <row r="292">
          <cell r="E292">
            <v>156.80000000000001</v>
          </cell>
        </row>
        <row r="293">
          <cell r="E293">
            <v>83.3</v>
          </cell>
        </row>
        <row r="294">
          <cell r="E294">
            <v>102.8</v>
          </cell>
        </row>
        <row r="295">
          <cell r="E295">
            <v>65</v>
          </cell>
        </row>
        <row r="296">
          <cell r="E296">
            <v>52.6</v>
          </cell>
        </row>
        <row r="299">
          <cell r="E299">
            <v>161.9</v>
          </cell>
        </row>
        <row r="300">
          <cell r="E300">
            <v>108.7</v>
          </cell>
        </row>
        <row r="301">
          <cell r="E301">
            <v>108.7</v>
          </cell>
        </row>
      </sheetData>
      <sheetData sheetId="2">
        <row r="8">
          <cell r="B8">
            <v>7365.9</v>
          </cell>
          <cell r="C8">
            <v>15038.3</v>
          </cell>
          <cell r="D8">
            <v>14941.6</v>
          </cell>
          <cell r="E8">
            <v>6854</v>
          </cell>
          <cell r="F8">
            <v>16997.900000000001</v>
          </cell>
          <cell r="G8">
            <v>941.9</v>
          </cell>
          <cell r="H8">
            <v>201617.7</v>
          </cell>
          <cell r="I8">
            <v>205907.4</v>
          </cell>
          <cell r="J8">
            <v>240923.1</v>
          </cell>
          <cell r="K8">
            <v>228741.6</v>
          </cell>
          <cell r="L8">
            <v>37237</v>
          </cell>
          <cell r="M8">
            <v>46478</v>
          </cell>
          <cell r="N8">
            <v>278160.09999999998</v>
          </cell>
          <cell r="O8">
            <v>275219.59999999998</v>
          </cell>
        </row>
        <row r="19">
          <cell r="B19">
            <v>7667.8</v>
          </cell>
          <cell r="C19">
            <v>15557.3</v>
          </cell>
          <cell r="D19">
            <v>15396.4</v>
          </cell>
          <cell r="E19">
            <v>7086.3</v>
          </cell>
          <cell r="F19">
            <v>18792.8</v>
          </cell>
          <cell r="G19">
            <v>1005.1</v>
          </cell>
          <cell r="H19">
            <v>202358.6</v>
          </cell>
          <cell r="I19">
            <v>204069</v>
          </cell>
          <cell r="J19">
            <v>244215.6</v>
          </cell>
          <cell r="K19">
            <v>227717.7</v>
          </cell>
          <cell r="L19">
            <v>36610.9</v>
          </cell>
          <cell r="M19">
            <v>45985.9</v>
          </cell>
          <cell r="N19">
            <v>280826.5</v>
          </cell>
          <cell r="O19">
            <v>273703.59999999998</v>
          </cell>
        </row>
        <row r="30">
          <cell r="B30">
            <v>111.01491240770234</v>
          </cell>
          <cell r="C30">
            <v>105.23706123884706</v>
          </cell>
          <cell r="D30">
            <v>105.56686893619937</v>
          </cell>
          <cell r="E30">
            <v>104.37145592458945</v>
          </cell>
          <cell r="F30">
            <v>114.89148376841717</v>
          </cell>
          <cell r="G30">
            <v>98.859053801514705</v>
          </cell>
          <cell r="H30">
            <v>109.4368581302154</v>
          </cell>
          <cell r="I30">
            <v>110.30309582043971</v>
          </cell>
          <cell r="J30">
            <v>109.63294165179624</v>
          </cell>
          <cell r="K30">
            <v>109.69229776181521</v>
          </cell>
          <cell r="L30">
            <v>102.94110204161969</v>
          </cell>
          <cell r="M30">
            <v>100.44844322704378</v>
          </cell>
          <cell r="N30">
            <v>108.71163321492831</v>
          </cell>
          <cell r="O30">
            <v>108.0221045760198</v>
          </cell>
        </row>
        <row r="43">
          <cell r="B43">
            <v>7672.4</v>
          </cell>
          <cell r="C43">
            <v>-8087.6</v>
          </cell>
          <cell r="D43">
            <v>-16056.000000000002</v>
          </cell>
          <cell r="E43">
            <v>4289.6999999999825</v>
          </cell>
          <cell r="F43">
            <v>-12181.5</v>
          </cell>
          <cell r="G43">
            <v>9241</v>
          </cell>
          <cell r="H43">
            <v>-2940.5</v>
          </cell>
          <cell r="I43">
            <v>204.16106653633634</v>
          </cell>
          <cell r="J43">
            <v>45.87192803983509</v>
          </cell>
          <cell r="K43">
            <v>5.5412727454567916</v>
          </cell>
          <cell r="L43">
            <v>102.12764057917533</v>
          </cell>
          <cell r="M43">
            <v>94.943822323388673</v>
          </cell>
          <cell r="N43">
            <v>124.81671455810081</v>
          </cell>
          <cell r="O43">
            <v>98.942874984586211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 refreshError="1"/>
      <sheetData sheetId="1">
        <row r="159">
          <cell r="J159">
            <v>7431.5999999999995</v>
          </cell>
          <cell r="DN159">
            <v>15621.699999999999</v>
          </cell>
        </row>
        <row r="160">
          <cell r="J160">
            <v>17987.2</v>
          </cell>
          <cell r="DN160">
            <v>1489.9</v>
          </cell>
        </row>
        <row r="161">
          <cell r="J161">
            <v>16402.3</v>
          </cell>
          <cell r="DN161">
            <v>9401.7000000000007</v>
          </cell>
        </row>
        <row r="162">
          <cell r="J162">
            <v>14032</v>
          </cell>
          <cell r="DN162">
            <v>16214.8</v>
          </cell>
        </row>
        <row r="163">
          <cell r="J163">
            <v>5220.6000000000004</v>
          </cell>
          <cell r="DN163">
            <v>8662.3000000000011</v>
          </cell>
        </row>
        <row r="164">
          <cell r="J164">
            <v>7650.8</v>
          </cell>
          <cell r="DN164">
            <v>9162.7999999999993</v>
          </cell>
        </row>
        <row r="165">
          <cell r="J165">
            <v>19841.199999999997</v>
          </cell>
          <cell r="DN165">
            <v>8083.8</v>
          </cell>
        </row>
        <row r="166">
          <cell r="J166">
            <v>12456.1</v>
          </cell>
          <cell r="DN166">
            <v>4543.8999999999996</v>
          </cell>
        </row>
        <row r="167">
          <cell r="J167">
            <v>14265.900000000001</v>
          </cell>
          <cell r="DN167">
            <v>12372.2</v>
          </cell>
        </row>
        <row r="168">
          <cell r="J168">
            <v>25257.5</v>
          </cell>
          <cell r="DN168">
            <v>18920</v>
          </cell>
        </row>
        <row r="169">
          <cell r="J169">
            <v>19909.400000000001</v>
          </cell>
          <cell r="DN169">
            <v>10741</v>
          </cell>
        </row>
        <row r="170">
          <cell r="J170">
            <v>19774.3</v>
          </cell>
          <cell r="DN170">
            <v>21144.7</v>
          </cell>
        </row>
        <row r="171">
          <cell r="J171">
            <v>23951.8</v>
          </cell>
          <cell r="DN171">
            <v>16734.2</v>
          </cell>
        </row>
        <row r="172">
          <cell r="J172">
            <v>19745.2</v>
          </cell>
          <cell r="DN172">
            <v>37604</v>
          </cell>
        </row>
        <row r="173">
          <cell r="J173">
            <v>5292.5</v>
          </cell>
          <cell r="DN173">
            <v>9489.6</v>
          </cell>
        </row>
        <row r="174">
          <cell r="J174">
            <v>74</v>
          </cell>
          <cell r="DN174">
            <v>461.7</v>
          </cell>
        </row>
        <row r="175">
          <cell r="J175">
            <v>543.1</v>
          </cell>
          <cell r="DN175">
            <v>3793.2000000000003</v>
          </cell>
        </row>
        <row r="176">
          <cell r="J176">
            <v>882.5</v>
          </cell>
          <cell r="DN176">
            <v>1885</v>
          </cell>
        </row>
        <row r="177">
          <cell r="J177">
            <v>18.100000000000001</v>
          </cell>
          <cell r="DN177">
            <v>217.9</v>
          </cell>
        </row>
        <row r="178">
          <cell r="J178">
            <v>2517.9</v>
          </cell>
          <cell r="DN178">
            <v>22198.7</v>
          </cell>
        </row>
        <row r="179">
          <cell r="J179">
            <v>4257.8999999999996</v>
          </cell>
          <cell r="DN179">
            <v>3574.6</v>
          </cell>
        </row>
        <row r="180">
          <cell r="J180">
            <v>3639.5</v>
          </cell>
          <cell r="DN180">
            <v>788.09999999999991</v>
          </cell>
        </row>
        <row r="181">
          <cell r="J181">
            <v>1874.7</v>
          </cell>
          <cell r="DN181">
            <v>2232</v>
          </cell>
        </row>
        <row r="182">
          <cell r="J182">
            <v>2636.1</v>
          </cell>
          <cell r="DN182">
            <v>6553.5</v>
          </cell>
        </row>
        <row r="183">
          <cell r="J183">
            <v>1425</v>
          </cell>
          <cell r="DN183">
            <v>223.4</v>
          </cell>
        </row>
        <row r="184">
          <cell r="DN184">
            <v>5.0999999999999996</v>
          </cell>
        </row>
        <row r="185">
          <cell r="J185">
            <v>11427</v>
          </cell>
          <cell r="DN185">
            <v>12432.3</v>
          </cell>
        </row>
        <row r="186">
          <cell r="J186">
            <v>524.9</v>
          </cell>
          <cell r="DN186">
            <v>635.9</v>
          </cell>
        </row>
        <row r="187">
          <cell r="J187">
            <v>11.8</v>
          </cell>
          <cell r="DN187">
            <v>4.8</v>
          </cell>
        </row>
        <row r="188">
          <cell r="J188">
            <v>1268.7</v>
          </cell>
          <cell r="DN188">
            <v>1007.5</v>
          </cell>
        </row>
        <row r="190">
          <cell r="J190">
            <v>72.3</v>
          </cell>
          <cell r="DN190">
            <v>14.1</v>
          </cell>
        </row>
        <row r="191">
          <cell r="J191">
            <v>10.3</v>
          </cell>
          <cell r="DN191">
            <v>39.1</v>
          </cell>
        </row>
        <row r="193">
          <cell r="J193">
            <v>27</v>
          </cell>
          <cell r="DN193">
            <v>48.2</v>
          </cell>
        </row>
        <row r="194">
          <cell r="J194">
            <v>0</v>
          </cell>
          <cell r="DN194">
            <v>29.3</v>
          </cell>
        </row>
        <row r="196">
          <cell r="J196">
            <v>2586.1</v>
          </cell>
          <cell r="DN196">
            <v>1739.3</v>
          </cell>
        </row>
        <row r="197">
          <cell r="J197">
            <v>-4692.8999999999996</v>
          </cell>
          <cell r="DN197">
            <v>-4692.8999999999996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e 4.8-4.11"/>
    </sheetNames>
    <sheetDataSet>
      <sheetData sheetId="0">
        <row r="7">
          <cell r="B7">
            <v>7003.5</v>
          </cell>
        </row>
        <row r="8">
          <cell r="B8">
            <v>6907</v>
          </cell>
          <cell r="C8">
            <v>14783.1</v>
          </cell>
          <cell r="D8">
            <v>14584.5</v>
          </cell>
          <cell r="E8">
            <v>6789.5</v>
          </cell>
          <cell r="F8">
            <v>16357</v>
          </cell>
          <cell r="G8">
            <v>1016.7</v>
          </cell>
          <cell r="H8">
            <v>184909</v>
          </cell>
          <cell r="I8">
            <v>185007.5</v>
          </cell>
          <cell r="J8">
            <v>222757.5</v>
          </cell>
          <cell r="K8">
            <v>207596.79999999999</v>
          </cell>
          <cell r="L8">
            <v>35564.9</v>
          </cell>
          <cell r="M8">
            <v>45780.6</v>
          </cell>
          <cell r="N8">
            <v>258322.4</v>
          </cell>
          <cell r="O8">
            <v>253377.4</v>
          </cell>
        </row>
        <row r="19">
          <cell r="B19">
            <v>6896.4</v>
          </cell>
          <cell r="C19">
            <v>14241.6</v>
          </cell>
          <cell r="D19">
            <v>14205.1</v>
          </cell>
          <cell r="E19">
            <v>6348.9</v>
          </cell>
          <cell r="F19">
            <v>14974.6</v>
          </cell>
          <cell r="G19">
            <v>901.9</v>
          </cell>
          <cell r="H19">
            <v>204032.5</v>
          </cell>
          <cell r="I19">
            <v>201374.6</v>
          </cell>
          <cell r="J19">
            <v>240108.6</v>
          </cell>
          <cell r="K19">
            <v>222867</v>
          </cell>
          <cell r="L19">
            <v>34765.9</v>
          </cell>
          <cell r="M19">
            <v>44077.599999999999</v>
          </cell>
          <cell r="N19">
            <v>274874.5</v>
          </cell>
          <cell r="O19">
            <v>266944.59999999998</v>
          </cell>
        </row>
        <row r="30">
          <cell r="B30">
            <v>98.5</v>
          </cell>
          <cell r="C30">
            <v>138.9</v>
          </cell>
          <cell r="D30">
            <v>99.1</v>
          </cell>
          <cell r="E30">
            <v>110.9</v>
          </cell>
          <cell r="F30">
            <v>76.5</v>
          </cell>
          <cell r="G30">
            <v>88.7</v>
          </cell>
          <cell r="H30">
            <v>115.6</v>
          </cell>
          <cell r="I30">
            <v>125.2</v>
          </cell>
          <cell r="J30">
            <v>110.4</v>
          </cell>
          <cell r="K30">
            <v>125.3</v>
          </cell>
          <cell r="L30">
            <v>98.7</v>
          </cell>
          <cell r="M30">
            <v>97.6</v>
          </cell>
          <cell r="N30">
            <v>108.8</v>
          </cell>
          <cell r="O30">
            <v>119.7</v>
          </cell>
        </row>
        <row r="43">
          <cell r="B43">
            <v>7876.1</v>
          </cell>
          <cell r="C43">
            <v>-7795</v>
          </cell>
          <cell r="D43">
            <v>-15340.3</v>
          </cell>
          <cell r="E43">
            <v>98.5</v>
          </cell>
          <cell r="F43">
            <v>-15160.7</v>
          </cell>
          <cell r="G43">
            <v>10215.700000000001</v>
          </cell>
          <cell r="H43">
            <v>-4945</v>
          </cell>
          <cell r="I43">
            <v>214</v>
          </cell>
          <cell r="J43">
            <v>46.6</v>
          </cell>
          <cell r="K43">
            <v>6.2</v>
          </cell>
          <cell r="L43">
            <v>100.1</v>
          </cell>
          <cell r="M43">
            <v>93.2</v>
          </cell>
          <cell r="N43">
            <v>128.69999999999999</v>
          </cell>
          <cell r="O43">
            <v>98.1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showZeros="0" tabSelected="1" workbookViewId="0">
      <selection activeCell="B2" sqref="B2"/>
    </sheetView>
  </sheetViews>
  <sheetFormatPr defaultRowHeight="12.75" x14ac:dyDescent="0.2"/>
  <cols>
    <col min="1" max="1" width="9.140625" style="41"/>
    <col min="2" max="2" width="47.7109375" style="4" customWidth="1"/>
    <col min="3" max="6" width="6.5703125" style="12" customWidth="1"/>
    <col min="7" max="7" width="6.5703125" style="13" customWidth="1"/>
    <col min="8" max="8" width="7.5703125" style="13" customWidth="1"/>
    <col min="9" max="9" width="6.5703125" style="13" customWidth="1"/>
    <col min="10" max="10" width="6.5703125" style="80" customWidth="1"/>
    <col min="11" max="12" width="6.28515625" style="6" customWidth="1"/>
    <col min="13" max="13" width="6.140625" style="6" customWidth="1"/>
    <col min="14" max="16384" width="9.140625" style="5"/>
  </cols>
  <sheetData>
    <row r="1" spans="1:13" ht="15" x14ac:dyDescent="0.2">
      <c r="A1" s="37" t="s">
        <v>34</v>
      </c>
    </row>
    <row r="2" spans="1:13" ht="15" x14ac:dyDescent="0.2">
      <c r="A2" s="37"/>
    </row>
    <row r="3" spans="1:13" s="2" customFormat="1" ht="13.5" customHeight="1" x14ac:dyDescent="0.2">
      <c r="A3" s="38"/>
      <c r="B3" s="1"/>
      <c r="C3" s="14"/>
      <c r="D3" s="14"/>
      <c r="E3" s="14"/>
      <c r="F3" s="15"/>
      <c r="G3" s="15"/>
      <c r="H3" s="81" t="s">
        <v>21</v>
      </c>
    </row>
    <row r="4" spans="1:13" ht="30" customHeight="1" x14ac:dyDescent="0.2">
      <c r="A4" s="87" t="s">
        <v>119</v>
      </c>
      <c r="B4" s="7"/>
      <c r="C4" s="89" t="s">
        <v>101</v>
      </c>
      <c r="D4" s="89"/>
      <c r="E4" s="86" t="s">
        <v>102</v>
      </c>
      <c r="F4" s="86"/>
      <c r="G4" s="86" t="s">
        <v>103</v>
      </c>
      <c r="H4" s="86"/>
      <c r="I4" s="6"/>
      <c r="J4" s="5"/>
      <c r="K4" s="5"/>
      <c r="L4" s="5"/>
      <c r="M4" s="5"/>
    </row>
    <row r="5" spans="1:13" ht="21" customHeight="1" x14ac:dyDescent="0.2">
      <c r="A5" s="88"/>
      <c r="B5" s="8" t="s">
        <v>22</v>
      </c>
      <c r="C5" s="61">
        <v>2013</v>
      </c>
      <c r="D5" s="61">
        <v>2014</v>
      </c>
      <c r="E5" s="78">
        <v>2013</v>
      </c>
      <c r="F5" s="61">
        <v>2014</v>
      </c>
      <c r="G5" s="61">
        <v>2013</v>
      </c>
      <c r="H5" s="61">
        <v>2014</v>
      </c>
      <c r="I5" s="5"/>
      <c r="J5" s="5"/>
      <c r="K5" s="5"/>
      <c r="L5" s="5"/>
      <c r="M5" s="5"/>
    </row>
    <row r="6" spans="1:13" s="10" customFormat="1" ht="25.5" customHeight="1" x14ac:dyDescent="0.2">
      <c r="A6" s="39" t="s">
        <v>50</v>
      </c>
      <c r="B6" s="9" t="s">
        <v>51</v>
      </c>
      <c r="C6" s="62">
        <f>+'[1]Tabel 04.01'!C5</f>
        <v>24.041521745821651</v>
      </c>
      <c r="D6" s="62">
        <f>ROUND('[2]TII 2014 pr. curente ESA 2010'!L9,1)</f>
        <v>25.5</v>
      </c>
      <c r="E6" s="79">
        <f>+'[1]Tabel 04.01'!E5</f>
        <v>210.20641584584746</v>
      </c>
      <c r="F6" s="79">
        <f>ROUND('[3]4.01'!F6,1)</f>
        <v>197.4</v>
      </c>
      <c r="G6" s="62">
        <f>+'[1]Tabel 04.01'!G5</f>
        <v>11.437101788297571</v>
      </c>
      <c r="H6" s="79">
        <f>ROUND('[2]TII 2014 pr. curente ESA 2010'!Q9,1)</f>
        <v>12.9</v>
      </c>
    </row>
    <row r="7" spans="1:13" s="10" customFormat="1" x14ac:dyDescent="0.2">
      <c r="A7" s="39" t="s">
        <v>52</v>
      </c>
      <c r="B7" s="9" t="s">
        <v>53</v>
      </c>
      <c r="C7" s="62">
        <f>+'[1]Tabel 04.01'!C6</f>
        <v>4.8226973311538028</v>
      </c>
      <c r="D7" s="62">
        <f>ROUND('[2]TII 2014 pr. curente ESA 2010'!L10,1)</f>
        <v>4.5999999999999996</v>
      </c>
      <c r="E7" s="79">
        <f>+'[1]Tabel 04.01'!E6</f>
        <v>8.283112435509695</v>
      </c>
      <c r="F7" s="79">
        <f>ROUND('[3]4.01'!F7,1)</f>
        <v>7.6</v>
      </c>
      <c r="G7" s="62">
        <f>+'[1]Tabel 04.01'!G6</f>
        <v>58.223250845647144</v>
      </c>
      <c r="H7" s="79">
        <f>ROUND('[2]TII 2014 pr. curente ESA 2010'!Q10,1)</f>
        <v>60.2</v>
      </c>
    </row>
    <row r="8" spans="1:13" s="10" customFormat="1" ht="26.25" customHeight="1" x14ac:dyDescent="0.2">
      <c r="A8" s="39" t="s">
        <v>54</v>
      </c>
      <c r="B8" s="9" t="s">
        <v>55</v>
      </c>
      <c r="C8" s="62">
        <f>+'[1]Tabel 04.01'!C7</f>
        <v>9.8359986859807957</v>
      </c>
      <c r="D8" s="62">
        <f>ROUND('[2]TII 2014 pr. curente ESA 2010'!L11,1)</f>
        <v>11.5</v>
      </c>
      <c r="E8" s="79">
        <f>+'[1]Tabel 04.01'!E7</f>
        <v>57.319400328002793</v>
      </c>
      <c r="F8" s="79">
        <f>ROUND('[3]4.01'!F8,1)</f>
        <v>67.099999999999994</v>
      </c>
      <c r="G8" s="62">
        <f>+'[1]Tabel 04.01'!G7</f>
        <v>17.159981838078515</v>
      </c>
      <c r="H8" s="79">
        <f>ROUND('[2]TII 2014 pr. curente ESA 2010'!Q11,1)</f>
        <v>17.2</v>
      </c>
    </row>
    <row r="9" spans="1:13" s="10" customFormat="1" ht="24.75" customHeight="1" x14ac:dyDescent="0.2">
      <c r="A9" s="39" t="s">
        <v>56</v>
      </c>
      <c r="B9" s="9" t="s">
        <v>57</v>
      </c>
      <c r="C9" s="62">
        <f>+'[1]Tabel 04.01'!C8</f>
        <v>61.281581284604755</v>
      </c>
      <c r="D9" s="62">
        <f>ROUND('[2]TII 2014 pr. curente ESA 2010'!L12,1)</f>
        <v>59.3</v>
      </c>
      <c r="E9" s="79">
        <f>+'[1]Tabel 04.01'!E8</f>
        <v>115.55587229190421</v>
      </c>
      <c r="F9" s="79">
        <f>ROUND('[3]4.01'!F9,1)</f>
        <v>93.9</v>
      </c>
      <c r="G9" s="62">
        <f>+'[1]Tabel 04.01'!G8</f>
        <v>53.031992290103737</v>
      </c>
      <c r="H9" s="79">
        <f>ROUND('[2]TII 2014 pr. curente ESA 2010'!Q12,1)</f>
        <v>63.1</v>
      </c>
    </row>
    <row r="10" spans="1:13" s="10" customFormat="1" ht="13.5" customHeight="1" x14ac:dyDescent="0.2">
      <c r="A10" s="39" t="s">
        <v>58</v>
      </c>
      <c r="B10" s="9" t="s">
        <v>59</v>
      </c>
      <c r="C10" s="62">
        <f>+'[1]Tabel 04.01'!C9</f>
        <v>44.332930723878164</v>
      </c>
      <c r="D10" s="62">
        <f>ROUND('[2]TII 2014 pr. curente ESA 2010'!L13,1)</f>
        <v>44.2</v>
      </c>
      <c r="E10" s="79">
        <f>+'[1]Tabel 04.01'!E9</f>
        <v>165.92537256254073</v>
      </c>
      <c r="F10" s="79">
        <f>ROUND('[3]4.01'!F10,1)</f>
        <v>153.19999999999999</v>
      </c>
      <c r="G10" s="62">
        <f>+'[1]Tabel 04.01'!G9</f>
        <v>26.718596462495913</v>
      </c>
      <c r="H10" s="79">
        <f>ROUND('[2]TII 2014 pr. curente ESA 2010'!Q13,1)</f>
        <v>28.9</v>
      </c>
    </row>
    <row r="11" spans="1:13" s="10" customFormat="1" ht="27" customHeight="1" x14ac:dyDescent="0.2">
      <c r="A11" s="39">
        <v>19</v>
      </c>
      <c r="B11" s="49" t="s">
        <v>127</v>
      </c>
      <c r="C11" s="62">
        <f>+'[1]Tabel 04.01'!C10</f>
        <v>29.484943461555783</v>
      </c>
      <c r="D11" s="62">
        <f>ROUND('[2]TII 2014 pr. curente ESA 2010'!L14,1)</f>
        <v>23.9</v>
      </c>
      <c r="E11" s="79">
        <f>+'[1]Tabel 04.01'!E10</f>
        <v>119.76263920112929</v>
      </c>
      <c r="F11" s="79">
        <f>ROUND('[3]4.01'!F11,1)</f>
        <v>157.9</v>
      </c>
      <c r="G11" s="62">
        <f>+'[1]Tabel 04.01'!G10</f>
        <v>24.619483720660828</v>
      </c>
      <c r="H11" s="79">
        <f>ROUND('[2]TII 2014 pr. curente ESA 2010'!Q14,1)</f>
        <v>15.2</v>
      </c>
    </row>
    <row r="12" spans="1:13" s="10" customFormat="1" x14ac:dyDescent="0.2">
      <c r="A12" s="39">
        <v>20</v>
      </c>
      <c r="B12" s="9" t="s">
        <v>60</v>
      </c>
      <c r="C12" s="62">
        <f>+'[1]Tabel 04.01'!C11</f>
        <v>34.691740552232019</v>
      </c>
      <c r="D12" s="62">
        <f>ROUND('[2]TII 2014 pr. curente ESA 2010'!L15,1)</f>
        <v>30</v>
      </c>
      <c r="E12" s="79">
        <f>+'[1]Tabel 04.01'!E11</f>
        <v>40.74249541358386</v>
      </c>
      <c r="F12" s="79">
        <f>ROUND('[3]4.01'!F12,1)</f>
        <v>37.1</v>
      </c>
      <c r="G12" s="62">
        <f>+'[1]Tabel 04.01'!G11</f>
        <v>85.148786789003424</v>
      </c>
      <c r="H12" s="79">
        <f>ROUND('[2]TII 2014 pr. curente ESA 2010'!Q15,1)</f>
        <v>80.900000000000006</v>
      </c>
    </row>
    <row r="13" spans="1:13" s="10" customFormat="1" ht="13.5" customHeight="1" x14ac:dyDescent="0.2">
      <c r="A13" s="39">
        <v>21</v>
      </c>
      <c r="B13" s="9" t="s">
        <v>61</v>
      </c>
      <c r="C13" s="62">
        <f>+'[1]Tabel 04.01'!C12</f>
        <v>42.467942726830906</v>
      </c>
      <c r="D13" s="62">
        <f>ROUND('[2]TII 2014 pr. curente ESA 2010'!L16,1)</f>
        <v>36</v>
      </c>
      <c r="E13" s="79">
        <f>+'[1]Tabel 04.01'!E12</f>
        <v>36.479315355528612</v>
      </c>
      <c r="F13" s="79">
        <f>ROUND('[3]4.01'!F13,1)</f>
        <v>32.700000000000003</v>
      </c>
      <c r="G13" s="62">
        <f>+'[1]Tabel 04.01'!G12</f>
        <v>116.41650155145986</v>
      </c>
      <c r="H13" s="79">
        <f>ROUND('[2]TII 2014 pr. curente ESA 2010'!Q16,1)</f>
        <v>110.1</v>
      </c>
    </row>
    <row r="14" spans="1:13" s="10" customFormat="1" ht="27.75" customHeight="1" x14ac:dyDescent="0.2">
      <c r="A14" s="39" t="s">
        <v>62</v>
      </c>
      <c r="B14" s="9" t="s">
        <v>63</v>
      </c>
      <c r="C14" s="62">
        <f>+'[1]Tabel 04.01'!C13</f>
        <v>39.71482316082767</v>
      </c>
      <c r="D14" s="62">
        <f>ROUND('[2]TII 2014 pr. curente ESA 2010'!L17,1)</f>
        <v>39.5</v>
      </c>
      <c r="E14" s="79">
        <f>+'[1]Tabel 04.01'!E13</f>
        <v>86.725688529991089</v>
      </c>
      <c r="F14" s="79">
        <f>ROUND('[3]4.01'!F14,1)</f>
        <v>82.7</v>
      </c>
      <c r="G14" s="62">
        <f>+'[1]Tabel 04.01'!G13</f>
        <v>45.793609522158668</v>
      </c>
      <c r="H14" s="79">
        <f>ROUND('[2]TII 2014 pr. curente ESA 2010'!Q17,1)</f>
        <v>47.7</v>
      </c>
    </row>
    <row r="15" spans="1:13" s="10" customFormat="1" ht="39.75" customHeight="1" x14ac:dyDescent="0.2">
      <c r="A15" s="39" t="s">
        <v>64</v>
      </c>
      <c r="B15" s="9" t="s">
        <v>65</v>
      </c>
      <c r="C15" s="62">
        <f>+'[1]Tabel 04.01'!C14</f>
        <v>40.546998729155916</v>
      </c>
      <c r="D15" s="62">
        <f>ROUND('[2]TII 2014 pr. curente ESA 2010'!L18,1)</f>
        <v>42</v>
      </c>
      <c r="E15" s="79">
        <f>+'[1]Tabel 04.01'!E14</f>
        <v>74.908443036721764</v>
      </c>
      <c r="F15" s="79">
        <f>ROUND('[3]4.01'!F15,1)</f>
        <v>71.7</v>
      </c>
      <c r="G15" s="62">
        <f>+'[1]Tabel 04.01'!G14</f>
        <v>54.128743150193202</v>
      </c>
      <c r="H15" s="79">
        <f>ROUND('[2]TII 2014 pr. curente ESA 2010'!Q18,1)</f>
        <v>58.6</v>
      </c>
    </row>
    <row r="16" spans="1:13" s="10" customFormat="1" x14ac:dyDescent="0.2">
      <c r="A16" s="39">
        <v>26</v>
      </c>
      <c r="B16" s="9" t="s">
        <v>66</v>
      </c>
      <c r="C16" s="62">
        <f>+'[1]Tabel 04.01'!C15</f>
        <v>55.003917512046975</v>
      </c>
      <c r="D16" s="62">
        <f>ROUND('[2]TII 2014 pr. curente ESA 2010'!L19,1)</f>
        <v>57.6</v>
      </c>
      <c r="E16" s="79">
        <f>+'[1]Tabel 04.01'!E15</f>
        <v>53.949390740052436</v>
      </c>
      <c r="F16" s="79">
        <f>ROUND('[3]4.01'!F16,1)</f>
        <v>53.5</v>
      </c>
      <c r="G16" s="62">
        <f>+'[1]Tabel 04.01'!G15</f>
        <v>101.95465927887051</v>
      </c>
      <c r="H16" s="79">
        <f>ROUND('[2]TII 2014 pr. curente ESA 2010'!Q19,1)</f>
        <v>107.7</v>
      </c>
    </row>
    <row r="17" spans="1:8" s="10" customFormat="1" x14ac:dyDescent="0.2">
      <c r="A17" s="39">
        <v>27</v>
      </c>
      <c r="B17" s="9" t="s">
        <v>67</v>
      </c>
      <c r="C17" s="62">
        <f>+'[1]Tabel 04.01'!C16</f>
        <v>142.85318578271421</v>
      </c>
      <c r="D17" s="62">
        <f>ROUND('[2]TII 2014 pr. curente ESA 2010'!L20,1)</f>
        <v>170.7</v>
      </c>
      <c r="E17" s="79">
        <f>+'[1]Tabel 04.01'!E16</f>
        <v>106.93020739040068</v>
      </c>
      <c r="F17" s="79">
        <f>ROUND('[3]4.01'!F17,1)</f>
        <v>121.5</v>
      </c>
      <c r="G17" s="62">
        <f>+'[1]Tabel 04.01'!G16</f>
        <v>133.59478978765958</v>
      </c>
      <c r="H17" s="79">
        <f>ROUND('[2]TII 2014 pr. curente ESA 2010'!Q20,1)</f>
        <v>140.5</v>
      </c>
    </row>
    <row r="18" spans="1:8" s="10" customFormat="1" x14ac:dyDescent="0.2">
      <c r="A18" s="39">
        <v>28</v>
      </c>
      <c r="B18" s="9" t="s">
        <v>68</v>
      </c>
      <c r="C18" s="62">
        <f>+'[1]Tabel 04.01'!C17</f>
        <v>78.677348679323359</v>
      </c>
      <c r="D18" s="62">
        <f>ROUND('[2]TII 2014 pr. curente ESA 2010'!L21,1)</f>
        <v>77.3</v>
      </c>
      <c r="E18" s="79">
        <f>+'[1]Tabel 04.01'!E17</f>
        <v>69.866147846925912</v>
      </c>
      <c r="F18" s="79">
        <f>ROUND('[3]4.01'!F18,1)</f>
        <v>68.599999999999994</v>
      </c>
      <c r="G18" s="62">
        <f>+'[1]Tabel 04.01'!G17</f>
        <v>112.61154522459495</v>
      </c>
      <c r="H18" s="79">
        <f>ROUND('[2]TII 2014 pr. curente ESA 2010'!Q21,1)</f>
        <v>112.7</v>
      </c>
    </row>
    <row r="19" spans="1:8" s="10" customFormat="1" x14ac:dyDescent="0.2">
      <c r="A19" s="39" t="s">
        <v>69</v>
      </c>
      <c r="B19" s="9" t="s">
        <v>70</v>
      </c>
      <c r="C19" s="62">
        <f>+'[1]Tabel 04.01'!C18</f>
        <v>99.034255360053947</v>
      </c>
      <c r="D19" s="62">
        <f>ROUND('[2]TII 2014 pr. curente ESA 2010'!L22,1)</f>
        <v>96.7</v>
      </c>
      <c r="E19" s="79">
        <f>+'[1]Tabel 04.01'!E18</f>
        <v>190.44628567955755</v>
      </c>
      <c r="F19" s="79">
        <f>ROUND('[3]4.01'!F19,1)</f>
        <v>180.3</v>
      </c>
      <c r="G19" s="62">
        <f>+'[1]Tabel 04.01'!G18</f>
        <v>52.001148253785153</v>
      </c>
      <c r="H19" s="79">
        <f>ROUND('[2]TII 2014 pr. curente ESA 2010'!Q22,1)</f>
        <v>53.6</v>
      </c>
    </row>
    <row r="20" spans="1:8" s="10" customFormat="1" ht="27" customHeight="1" x14ac:dyDescent="0.2">
      <c r="A20" s="39" t="s">
        <v>71</v>
      </c>
      <c r="B20" s="9" t="s">
        <v>72</v>
      </c>
      <c r="C20" s="62">
        <f>+'[1]Tabel 04.01'!C19</f>
        <v>49.498474297785776</v>
      </c>
      <c r="D20" s="62">
        <f>ROUND('[2]TII 2014 pr. curente ESA 2010'!L23,1)</f>
        <v>55.4</v>
      </c>
      <c r="E20" s="79">
        <f>+'[1]Tabel 04.01'!E19</f>
        <v>179.30278696268306</v>
      </c>
      <c r="F20" s="79">
        <f>ROUND('[3]4.01'!F20,1)</f>
        <v>167.1</v>
      </c>
      <c r="G20" s="62">
        <f>+'[1]Tabel 04.01'!G19</f>
        <v>27.606081944553111</v>
      </c>
      <c r="H20" s="79">
        <f>ROUND('[2]TII 2014 pr. curente ESA 2010'!Q23,1)</f>
        <v>33.200000000000003</v>
      </c>
    </row>
    <row r="21" spans="1:8" s="10" customFormat="1" x14ac:dyDescent="0.2">
      <c r="A21" s="39">
        <v>35</v>
      </c>
      <c r="B21" s="9" t="s">
        <v>73</v>
      </c>
      <c r="C21" s="62">
        <f>+'[1]Tabel 04.01'!C20</f>
        <v>0.71234829619618034</v>
      </c>
      <c r="D21" s="62">
        <f>ROUND('[2]TII 2014 pr. curente ESA 2010'!L24,1)</f>
        <v>2.4</v>
      </c>
      <c r="E21" s="79">
        <f>+'[1]Tabel 04.01'!E20</f>
        <v>623.91891891891896</v>
      </c>
      <c r="F21" s="79">
        <f>ROUND('[3]4.01'!F21,1)</f>
        <v>763.5</v>
      </c>
      <c r="G21" s="62">
        <f>+'[1]Tabel 04.01'!G20</f>
        <v>0.11417321619778503</v>
      </c>
      <c r="H21" s="79">
        <f>ROUND('[2]TII 2014 pr. curente ESA 2010'!Q24,1)</f>
        <v>0.3</v>
      </c>
    </row>
    <row r="22" spans="1:8" s="10" customFormat="1" ht="25.5" customHeight="1" x14ac:dyDescent="0.2">
      <c r="A22" s="39" t="s">
        <v>74</v>
      </c>
      <c r="B22" s="9" t="s">
        <v>75</v>
      </c>
      <c r="C22" s="62">
        <f>+'[1]Tabel 04.01'!C21</f>
        <v>29.828024125376473</v>
      </c>
      <c r="D22" s="62">
        <f>ROUND('[2]TII 2014 pr. curente ESA 2010'!L25,1)</f>
        <v>23.1</v>
      </c>
      <c r="E22" s="79">
        <f>+'[1]Tabel 04.01'!E21</f>
        <v>698.43491069784568</v>
      </c>
      <c r="F22" s="79">
        <f>ROUND('[3]4.01'!F22,1)</f>
        <v>447.2</v>
      </c>
      <c r="G22" s="62">
        <f>+'[1]Tabel 04.01'!G21</f>
        <v>4.2706949020594651</v>
      </c>
      <c r="H22" s="79">
        <f>ROUND('[2]TII 2014 pr. curente ESA 2010'!Q25,1)</f>
        <v>5.2</v>
      </c>
    </row>
    <row r="23" spans="1:8" s="10" customFormat="1" x14ac:dyDescent="0.2">
      <c r="A23" s="39" t="s">
        <v>76</v>
      </c>
      <c r="B23" s="9" t="s">
        <v>77</v>
      </c>
      <c r="C23" s="62">
        <f>+'[1]Tabel 04.01'!C22</f>
        <v>1.5253042719038954</v>
      </c>
      <c r="D23" s="62">
        <f>ROUND('[2]TII 2014 pr. curente ESA 2010'!L26,1)</f>
        <v>1.8</v>
      </c>
      <c r="E23" s="79">
        <f>+'[1]Tabel 04.01'!E22</f>
        <v>213.59773371104816</v>
      </c>
      <c r="F23" s="79">
        <f>ROUND('[3]4.01'!F23,1)</f>
        <v>367.5</v>
      </c>
      <c r="G23" s="62">
        <f>+'[1]Tabel 04.01'!G22</f>
        <v>0.71410133684625343</v>
      </c>
      <c r="H23" s="79">
        <f>ROUND('[2]TII 2014 pr. curente ESA 2010'!Q26,1)</f>
        <v>0.5</v>
      </c>
    </row>
    <row r="24" spans="1:8" s="10" customFormat="1" ht="27" customHeight="1" x14ac:dyDescent="0.2">
      <c r="A24" s="39" t="s">
        <v>78</v>
      </c>
      <c r="B24" s="9" t="s">
        <v>79</v>
      </c>
      <c r="C24" s="62">
        <f>+'[1]Tabel 04.01'!C23</f>
        <v>0.17238446720225306</v>
      </c>
      <c r="D24" s="62">
        <f>ROUND('[2]TII 2014 pr. curente ESA 2010'!L27,1)</f>
        <v>0.1</v>
      </c>
      <c r="E24" s="79">
        <f>+'[1]Tabel 04.01'!E23</f>
        <v>1203.8674033149171</v>
      </c>
      <c r="F24" s="79">
        <f>ROUND('[3]4.01'!F24,1)</f>
        <v>1222.2</v>
      </c>
      <c r="G24" s="62"/>
      <c r="H24" s="79"/>
    </row>
    <row r="25" spans="1:8" s="10" customFormat="1" x14ac:dyDescent="0.2">
      <c r="A25" s="39" t="s">
        <v>80</v>
      </c>
      <c r="B25" s="9" t="s">
        <v>81</v>
      </c>
      <c r="C25" s="62">
        <f>+'[1]Tabel 04.01'!C24</f>
        <v>26.208928086518142</v>
      </c>
      <c r="D25" s="62">
        <f>ROUND('[2]TII 2014 pr. curente ESA 2010'!L28,1)</f>
        <v>31.2</v>
      </c>
      <c r="E25" s="79">
        <f>+'[1]Tabel 04.01'!E24</f>
        <v>881.63548989237052</v>
      </c>
      <c r="F25" s="79">
        <f>ROUND('[3]4.01'!F25,1)</f>
        <v>1043.8</v>
      </c>
      <c r="G25" s="62">
        <f>+'[1]Tabel 04.01'!G24</f>
        <v>2.9727623702759183</v>
      </c>
      <c r="H25" s="79">
        <f>ROUND('[2]TII 2014 pr. curente ESA 2010'!Q28,1)</f>
        <v>3</v>
      </c>
    </row>
    <row r="26" spans="1:8" s="10" customFormat="1" x14ac:dyDescent="0.2">
      <c r="A26" s="39" t="s">
        <v>82</v>
      </c>
      <c r="B26" s="9" t="s">
        <v>83</v>
      </c>
      <c r="C26" s="62">
        <f>+'[1]Tabel 04.01'!C25</f>
        <v>16.119518750338209</v>
      </c>
      <c r="D26" s="62">
        <f>ROUND('[2]TII 2014 pr. curente ESA 2010'!L29,1)</f>
        <v>17.5</v>
      </c>
      <c r="E26" s="79">
        <f>+'[1]Tabel 04.01'!E25</f>
        <v>83.952183001009899</v>
      </c>
      <c r="F26" s="79">
        <f>ROUND('[3]4.01'!F26,1)</f>
        <v>97.6</v>
      </c>
      <c r="G26" s="62">
        <f>+'[1]Tabel 04.01'!G25</f>
        <v>19.200833348364867</v>
      </c>
      <c r="H26" s="79">
        <f>ROUND('[2]TII 2014 pr. curente ESA 2010'!Q29,1)</f>
        <v>17.899999999999999</v>
      </c>
    </row>
    <row r="27" spans="1:8" s="10" customFormat="1" ht="25.5" customHeight="1" x14ac:dyDescent="0.2">
      <c r="A27" s="39" t="s">
        <v>84</v>
      </c>
      <c r="B27" s="9" t="s">
        <v>85</v>
      </c>
      <c r="C27" s="62">
        <f>+'[1]Tabel 04.01'!C26</f>
        <v>7.0019101772466783</v>
      </c>
      <c r="D27" s="62">
        <f>ROUND('[2]TII 2014 pr. curente ESA 2010'!L30,1)</f>
        <v>8.4</v>
      </c>
      <c r="E27" s="79">
        <f>+'[1]Tabel 04.01'!E26</f>
        <v>21.654073361725509</v>
      </c>
      <c r="F27" s="79">
        <f>ROUND('[3]4.01'!F27,1)</f>
        <v>28.1</v>
      </c>
      <c r="G27" s="62">
        <f>+'[1]Tabel 04.01'!G26</f>
        <v>32.335302740882241</v>
      </c>
      <c r="H27" s="79">
        <f>ROUND('[2]TII 2014 pr. curente ESA 2010'!Q30,1)</f>
        <v>29.8</v>
      </c>
    </row>
    <row r="28" spans="1:8" s="10" customFormat="1" x14ac:dyDescent="0.2">
      <c r="A28" s="39">
        <v>61</v>
      </c>
      <c r="B28" s="9" t="s">
        <v>86</v>
      </c>
      <c r="C28" s="62">
        <f>+'[1]Tabel 04.01'!C27</f>
        <v>11.943812709030102</v>
      </c>
      <c r="D28" s="62">
        <f>ROUND('[2]TII 2014 pr. curente ESA 2010'!L31,1)</f>
        <v>9.5</v>
      </c>
      <c r="E28" s="79">
        <f>+'[1]Tabel 04.01'!E27</f>
        <v>119.05904944791166</v>
      </c>
      <c r="F28" s="79">
        <f>ROUND('[3]4.01'!F28,1)</f>
        <v>140</v>
      </c>
      <c r="G28" s="62">
        <f>+'[1]Tabel 04.01'!G27</f>
        <v>10.031839464882944</v>
      </c>
      <c r="H28" s="79">
        <f>ROUND('[2]TII 2014 pr. curente ESA 2010'!Q31,1)</f>
        <v>6.8</v>
      </c>
    </row>
    <row r="29" spans="1:8" s="10" customFormat="1" ht="27" customHeight="1" x14ac:dyDescent="0.2">
      <c r="A29" s="39" t="s">
        <v>87</v>
      </c>
      <c r="B29" s="9" t="s">
        <v>88</v>
      </c>
      <c r="C29" s="62">
        <f>+'[1]Tabel 04.01'!C28</f>
        <v>25.024342745861734</v>
      </c>
      <c r="D29" s="62">
        <f>ROUND('[2]TII 2014 pr. curente ESA 2010'!L32,1)</f>
        <v>32.5</v>
      </c>
      <c r="E29" s="79">
        <f>+'[1]Tabel 04.01'!E28</f>
        <v>248.60589507226587</v>
      </c>
      <c r="F29" s="79">
        <f>ROUND('[3]4.01'!F29,1)</f>
        <v>287.5</v>
      </c>
      <c r="G29" s="62">
        <f>+'[1]Tabel 04.01'!G28</f>
        <v>10.065868606449396</v>
      </c>
      <c r="H29" s="79">
        <f>ROUND('[2]TII 2014 pr. curente ESA 2010'!Q32,1)</f>
        <v>11.3</v>
      </c>
    </row>
    <row r="30" spans="1:8" s="10" customFormat="1" x14ac:dyDescent="0.2">
      <c r="A30" s="39" t="s">
        <v>89</v>
      </c>
      <c r="B30" s="9" t="s">
        <v>90</v>
      </c>
      <c r="C30" s="62">
        <f>+'[1]Tabel 04.01'!C29</f>
        <v>0.62090222596505262</v>
      </c>
      <c r="D30" s="62">
        <f>ROUND('[2]TII 2014 pr. curente ESA 2010'!L33,1)</f>
        <v>1.2</v>
      </c>
      <c r="E30" s="79">
        <f>+'[1]Tabel 04.01'!E29</f>
        <v>15.677192982456139</v>
      </c>
      <c r="F30" s="79">
        <f>ROUND('[3]4.01'!F30,1)</f>
        <v>41.3</v>
      </c>
      <c r="G30" s="62">
        <f>+'[1]Tabel 04.01'!G29</f>
        <v>3.9605446374225606</v>
      </c>
      <c r="H30" s="79">
        <f>ROUND('[2]TII 2014 pr. curente ESA 2010'!Q33,1)</f>
        <v>3</v>
      </c>
    </row>
    <row r="31" spans="1:8" s="10" customFormat="1" ht="25.5" x14ac:dyDescent="0.2">
      <c r="A31" s="39" t="s">
        <v>130</v>
      </c>
      <c r="B31" s="56" t="s">
        <v>131</v>
      </c>
      <c r="C31" s="62"/>
      <c r="D31" s="62"/>
      <c r="E31" s="79"/>
      <c r="F31" s="79">
        <f>ROUND('[3]4.01'!F31,1)</f>
        <v>2175</v>
      </c>
      <c r="G31" s="62"/>
      <c r="H31" s="79"/>
    </row>
    <row r="32" spans="1:8" s="10" customFormat="1" ht="38.1" customHeight="1" x14ac:dyDescent="0.2">
      <c r="A32" s="39" t="s">
        <v>91</v>
      </c>
      <c r="B32" s="9" t="s">
        <v>92</v>
      </c>
      <c r="C32" s="62">
        <f>+'[1]Tabel 04.01'!C31</f>
        <v>27.826135613326318</v>
      </c>
      <c r="D32" s="62">
        <f>ROUND('[2]TII 2014 pr. curente ESA 2010'!L35,1)</f>
        <v>30.1</v>
      </c>
      <c r="E32" s="79">
        <f>+'[1]Tabel 04.01'!E31</f>
        <v>108.79758466789183</v>
      </c>
      <c r="F32" s="79">
        <f>ROUND('[3]4.01'!F32,1)</f>
        <v>113.3</v>
      </c>
      <c r="G32" s="62">
        <f>+'[1]Tabel 04.01'!G31</f>
        <v>25.576060073637208</v>
      </c>
      <c r="H32" s="79">
        <f>ROUND('[2]TII 2014 pr. curente ESA 2010'!Q35,1)</f>
        <v>26.6</v>
      </c>
    </row>
    <row r="33" spans="1:10" s="10" customFormat="1" x14ac:dyDescent="0.2">
      <c r="A33" s="39">
        <v>72</v>
      </c>
      <c r="B33" s="9" t="s">
        <v>93</v>
      </c>
      <c r="C33" s="62">
        <f>+'[1]Tabel 04.01'!C32</f>
        <v>15.995069926551968</v>
      </c>
      <c r="D33" s="62">
        <f>ROUND('[2]TII 2014 pr. curente ESA 2010'!L36,1)</f>
        <v>19.600000000000001</v>
      </c>
      <c r="E33" s="79">
        <f>+'[1]Tabel 04.01'!E32</f>
        <v>121.14688512097543</v>
      </c>
      <c r="F33" s="79">
        <f>ROUND('[3]4.01'!F33,1)</f>
        <v>106.5</v>
      </c>
      <c r="G33" s="62">
        <f>+'[1]Tabel 04.01'!G32</f>
        <v>13.203038535063893</v>
      </c>
      <c r="H33" s="79">
        <f>ROUND('[2]TII 2014 pr. curente ESA 2010'!Q36,1)</f>
        <v>18.399999999999999</v>
      </c>
    </row>
    <row r="34" spans="1:10" s="10" customFormat="1" ht="26.25" customHeight="1" x14ac:dyDescent="0.2">
      <c r="A34" s="39" t="s">
        <v>94</v>
      </c>
      <c r="B34" s="9" t="s">
        <v>95</v>
      </c>
      <c r="C34" s="62"/>
      <c r="D34" s="62"/>
      <c r="E34" s="79">
        <f>+'[1]Tabel 04.01'!E33</f>
        <v>40.677966101694913</v>
      </c>
      <c r="F34" s="79">
        <f>ROUND('[3]4.01'!F34,1)</f>
        <v>13.4</v>
      </c>
      <c r="G34" s="62">
        <f>+'[1]Tabel 04.01'!G33</f>
        <v>6.5808185869086322E-2</v>
      </c>
      <c r="H34" s="79">
        <f>ROUND('[2]TII 2014 pr. curente ESA 2010'!Q37,1)</f>
        <v>0.1</v>
      </c>
    </row>
    <row r="35" spans="1:10" s="10" customFormat="1" x14ac:dyDescent="0.2">
      <c r="A35" s="39" t="s">
        <v>96</v>
      </c>
      <c r="B35" s="9" t="s">
        <v>97</v>
      </c>
      <c r="C35" s="62">
        <f>+'[1]Tabel 04.01'!C34</f>
        <v>4.1478999069552973</v>
      </c>
      <c r="D35" s="62">
        <f>ROUND('[2]TII 2014 pr. curente ESA 2010'!L38,1)</f>
        <v>3.4</v>
      </c>
      <c r="E35" s="79">
        <f>+'[1]Tabel 04.01'!E34</f>
        <v>79.41199653188302</v>
      </c>
      <c r="F35" s="79">
        <f>ROUND('[3]4.01'!F35,1)</f>
        <v>90.3</v>
      </c>
      <c r="G35" s="62">
        <f>+'[1]Tabel 04.01'!G34</f>
        <v>5.2232661160835585</v>
      </c>
      <c r="H35" s="79">
        <f>ROUND('[2]TII 2014 pr. curente ESA 2010'!Q38,1)</f>
        <v>3.8</v>
      </c>
    </row>
    <row r="36" spans="1:10" s="10" customFormat="1" x14ac:dyDescent="0.2">
      <c r="A36" s="53" t="s">
        <v>120</v>
      </c>
      <c r="B36" s="56" t="s">
        <v>121</v>
      </c>
      <c r="C36" s="62"/>
      <c r="D36" s="62">
        <f>ROUND('[2]TII 2014 pr. curente ESA 2010'!L39,1)</f>
        <v>0.1</v>
      </c>
      <c r="E36" s="79">
        <f>+'[1]Tabel 04.01'!E36</f>
        <v>19.502074688796682</v>
      </c>
      <c r="F36" s="79">
        <f>ROUND('[3]4.01'!F36,1)</f>
        <v>37.9</v>
      </c>
      <c r="G36" s="62">
        <f>+'[1]Tabel 04.01'!G36</f>
        <v>0.22922327234451337</v>
      </c>
      <c r="H36" s="79">
        <f>ROUND('[2]TII 2014 pr. curente ESA 2010'!Q39,1)</f>
        <v>0.3</v>
      </c>
    </row>
    <row r="37" spans="1:10" s="10" customFormat="1" x14ac:dyDescent="0.2">
      <c r="A37" s="39">
        <v>86</v>
      </c>
      <c r="B37" s="9" t="s">
        <v>98</v>
      </c>
      <c r="C37" s="62">
        <f>+'[1]Tabel 04.01'!C37</f>
        <v>0.1310163653178571</v>
      </c>
      <c r="D37" s="62">
        <f>ROUND('[2]TII 2014 pr. curente ESA 2010'!L40,1)</f>
        <v>0.1</v>
      </c>
      <c r="E37" s="79">
        <f>+'[1]Tabel 04.01'!E37</f>
        <v>379.61165048543688</v>
      </c>
      <c r="F37" s="79">
        <f>ROUND('[3]4.01'!F37,1)</f>
        <v>537.70000000000005</v>
      </c>
      <c r="G37" s="62"/>
      <c r="H37" s="79"/>
    </row>
    <row r="38" spans="1:10" s="10" customFormat="1" x14ac:dyDescent="0.2">
      <c r="A38" s="39" t="s">
        <v>99</v>
      </c>
      <c r="B38" s="9" t="s">
        <v>100</v>
      </c>
      <c r="C38" s="62">
        <f>+'[1]Tabel 04.01'!C39</f>
        <v>0.33259041007983553</v>
      </c>
      <c r="D38" s="62">
        <f>ROUND('[2]TII 2014 pr. curente ESA 2010'!L41,1)</f>
        <v>0.1</v>
      </c>
      <c r="E38" s="79">
        <f>+'[1]Tabel 04.01'!E39</f>
        <v>178.51851851851853</v>
      </c>
      <c r="F38" s="79">
        <f>ROUND('[3]4.01'!F38,1)</f>
        <v>357</v>
      </c>
      <c r="G38" s="62">
        <f>+'[1]Tabel 04.01'!G39</f>
        <v>0.18630583137252196</v>
      </c>
      <c r="H38" s="79"/>
    </row>
    <row r="39" spans="1:10" s="10" customFormat="1" x14ac:dyDescent="0.2">
      <c r="A39" s="39" t="s">
        <v>122</v>
      </c>
      <c r="B39" s="56" t="s">
        <v>123</v>
      </c>
      <c r="C39" s="62">
        <f>+'[1]Tabel 04.01'!C40</f>
        <v>0.28992677617257079</v>
      </c>
      <c r="D39" s="62">
        <f>ROUND('[2]TII 2014 pr. curente ESA 2010'!L42,1)</f>
        <v>0.3</v>
      </c>
      <c r="E39" s="79"/>
      <c r="F39" s="79">
        <f>ROUND('[3]4.01'!F39,1)</f>
        <v>7866.7</v>
      </c>
      <c r="G39" s="62"/>
      <c r="H39" s="79"/>
    </row>
    <row r="40" spans="1:10" s="10" customFormat="1" ht="13.5" customHeight="1" x14ac:dyDescent="0.2">
      <c r="A40" s="57"/>
      <c r="B40" s="9" t="s">
        <v>104</v>
      </c>
      <c r="C40" s="62">
        <f>+'[1]Tabel 04.01'!C42</f>
        <v>205.39678790741615</v>
      </c>
      <c r="D40" s="62">
        <f>ROUND('[2]TII 2014 pr. curente ESA 2010'!L44,1)</f>
        <v>12.5</v>
      </c>
      <c r="E40" s="79">
        <f>+'[1]Tabel 04.01'!E42</f>
        <v>67.255713236147102</v>
      </c>
      <c r="F40" s="79">
        <f>ROUND('[3]4.01'!F41,1)</f>
        <v>57.2</v>
      </c>
      <c r="G40" s="62">
        <f>+'[1]Tabel 04.01'!G42</f>
        <v>305.39678790741618</v>
      </c>
      <c r="H40" s="79">
        <f>ROUND('[2]TII 2014 pr. curente ESA 2010'!Q44,1)</f>
        <v>21.9</v>
      </c>
    </row>
    <row r="41" spans="1:10" s="10" customFormat="1" ht="18" customHeight="1" x14ac:dyDescent="0.2">
      <c r="A41" s="40" t="s">
        <v>45</v>
      </c>
      <c r="B41" s="11"/>
      <c r="C41" s="64">
        <f>+'[1]Tabel 04.01'!C44</f>
        <v>19.668607957026389</v>
      </c>
      <c r="D41" s="64">
        <f>ROUND('[2]TII 2014 pr. curente ESA 2010'!L46,1)</f>
        <v>20.399999999999999</v>
      </c>
      <c r="E41" s="77">
        <f>+'[1]Tabel 04.01'!E44</f>
        <v>98.085725434573249</v>
      </c>
      <c r="F41" s="77">
        <f>ROUND('[3]4.01'!F43,1)</f>
        <v>98.9</v>
      </c>
      <c r="G41" s="64">
        <f>+'[1]Tabel 04.01'!G44</f>
        <v>20.052467237086468</v>
      </c>
      <c r="H41" s="64">
        <f>ROUND('[2]TII 2014 pr. curente ESA 2010'!Q46,1)</f>
        <v>20.6</v>
      </c>
    </row>
    <row r="42" spans="1:10" x14ac:dyDescent="0.2">
      <c r="C42" s="63"/>
      <c r="D42" s="63"/>
      <c r="E42" s="63"/>
      <c r="F42" s="63"/>
      <c r="G42" s="25"/>
      <c r="H42" s="25"/>
      <c r="I42" s="63"/>
      <c r="J42" s="82"/>
    </row>
    <row r="43" spans="1:10" x14ac:dyDescent="0.2">
      <c r="I43" s="12"/>
    </row>
    <row r="44" spans="1:10" x14ac:dyDescent="0.2">
      <c r="C44" s="63">
        <f t="shared" ref="C44:J44" si="0">C42-C43</f>
        <v>0</v>
      </c>
      <c r="D44" s="63">
        <f t="shared" si="0"/>
        <v>0</v>
      </c>
      <c r="E44" s="63"/>
      <c r="F44" s="63">
        <f t="shared" si="0"/>
        <v>0</v>
      </c>
      <c r="G44" s="25">
        <f t="shared" si="0"/>
        <v>0</v>
      </c>
      <c r="H44" s="25"/>
      <c r="I44" s="63">
        <f t="shared" si="0"/>
        <v>0</v>
      </c>
      <c r="J44" s="82">
        <f t="shared" si="0"/>
        <v>0</v>
      </c>
    </row>
    <row r="45" spans="1:10" x14ac:dyDescent="0.2">
      <c r="F45" s="13"/>
    </row>
    <row r="46" spans="1:10" x14ac:dyDescent="0.2">
      <c r="F46" s="13"/>
    </row>
    <row r="47" spans="1:10" x14ac:dyDescent="0.2">
      <c r="F47" s="13"/>
    </row>
    <row r="48" spans="1:10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  <row r="52" spans="6:6" x14ac:dyDescent="0.2">
      <c r="F52" s="13"/>
    </row>
    <row r="53" spans="6:6" x14ac:dyDescent="0.2">
      <c r="F53" s="13"/>
    </row>
    <row r="54" spans="6:6" x14ac:dyDescent="0.2">
      <c r="F54" s="13"/>
    </row>
    <row r="55" spans="6:6" x14ac:dyDescent="0.2">
      <c r="F55" s="13"/>
    </row>
  </sheetData>
  <mergeCells count="4"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showGridLines="0" showZeros="0" workbookViewId="0">
      <selection activeCell="I53" sqref="I53"/>
    </sheetView>
  </sheetViews>
  <sheetFormatPr defaultRowHeight="14.1" customHeight="1" x14ac:dyDescent="0.2"/>
  <cols>
    <col min="1" max="1" width="10.140625" style="22" customWidth="1"/>
    <col min="2" max="2" width="57.7109375" style="23" customWidth="1"/>
    <col min="3" max="3" width="2" style="23" customWidth="1"/>
    <col min="4" max="5" width="10.7109375" style="13" customWidth="1"/>
    <col min="6" max="16384" width="9.140625" style="6"/>
  </cols>
  <sheetData>
    <row r="1" spans="1:5" ht="14.1" customHeight="1" x14ac:dyDescent="0.25">
      <c r="A1" s="52" t="s">
        <v>35</v>
      </c>
      <c r="B1" s="42"/>
      <c r="C1" s="42"/>
      <c r="D1" s="43"/>
      <c r="E1" s="44"/>
    </row>
    <row r="2" spans="1:5" ht="9.9499999999999993" customHeight="1" x14ac:dyDescent="0.2">
      <c r="B2" s="42"/>
      <c r="C2" s="42"/>
      <c r="D2" s="43"/>
      <c r="E2" s="44"/>
    </row>
    <row r="3" spans="1:5" ht="12" customHeight="1" x14ac:dyDescent="0.2">
      <c r="E3" s="24" t="s">
        <v>32</v>
      </c>
    </row>
    <row r="4" spans="1:5" s="48" customFormat="1" ht="40.5" customHeight="1" x14ac:dyDescent="0.2">
      <c r="A4" s="45" t="s">
        <v>119</v>
      </c>
      <c r="B4" s="46" t="s">
        <v>22</v>
      </c>
      <c r="C4" s="46"/>
      <c r="D4" s="47" t="s">
        <v>129</v>
      </c>
      <c r="E4" s="83">
        <v>2014</v>
      </c>
    </row>
    <row r="5" spans="1:5" s="48" customFormat="1" ht="13.5" customHeight="1" x14ac:dyDescent="0.2">
      <c r="A5" s="49" t="s">
        <v>50</v>
      </c>
      <c r="B5" s="49" t="s">
        <v>51</v>
      </c>
      <c r="C5" s="49"/>
      <c r="D5" s="25">
        <f>+'[4]TII 2013 preturi curente'!DN159</f>
        <v>15621.699999999999</v>
      </c>
      <c r="E5" s="25">
        <f>'[3]4.02-07'!E5</f>
        <v>15771.9</v>
      </c>
    </row>
    <row r="6" spans="1:5" s="48" customFormat="1" ht="14.1" customHeight="1" x14ac:dyDescent="0.2">
      <c r="A6" s="49" t="s">
        <v>52</v>
      </c>
      <c r="B6" s="49" t="s">
        <v>53</v>
      </c>
      <c r="C6" s="49"/>
      <c r="D6" s="25">
        <f>+'[4]TII 2013 preturi curente'!DN160</f>
        <v>1489.9</v>
      </c>
      <c r="E6" s="25">
        <f>'[3]4.02-07'!E6</f>
        <v>1387.5</v>
      </c>
    </row>
    <row r="7" spans="1:5" s="48" customFormat="1" ht="14.1" customHeight="1" x14ac:dyDescent="0.2">
      <c r="A7" s="49" t="s">
        <v>54</v>
      </c>
      <c r="B7" s="49" t="s">
        <v>55</v>
      </c>
      <c r="C7" s="49"/>
      <c r="D7" s="25">
        <f>+'[4]TII 2013 preturi curente'!DN161</f>
        <v>9401.7000000000007</v>
      </c>
      <c r="E7" s="25">
        <f>'[3]4.02-07'!E7</f>
        <v>10336.799999999999</v>
      </c>
    </row>
    <row r="8" spans="1:5" s="48" customFormat="1" ht="14.1" customHeight="1" x14ac:dyDescent="0.2">
      <c r="A8" s="49" t="s">
        <v>56</v>
      </c>
      <c r="B8" s="49" t="s">
        <v>57</v>
      </c>
      <c r="C8" s="49"/>
      <c r="D8" s="25">
        <f>+'[4]TII 2013 preturi curente'!DN162</f>
        <v>16214.8</v>
      </c>
      <c r="E8" s="25">
        <f>'[3]4.02-07'!E8</f>
        <v>17170.2</v>
      </c>
    </row>
    <row r="9" spans="1:5" s="48" customFormat="1" ht="14.1" customHeight="1" x14ac:dyDescent="0.2">
      <c r="A9" s="49" t="s">
        <v>58</v>
      </c>
      <c r="B9" s="49" t="s">
        <v>59</v>
      </c>
      <c r="C9" s="49"/>
      <c r="D9" s="25">
        <f>+'[4]TII 2013 preturi curente'!DN163</f>
        <v>8662.3000000000011</v>
      </c>
      <c r="E9" s="25">
        <f>'[3]4.02-07'!E9</f>
        <v>8770</v>
      </c>
    </row>
    <row r="10" spans="1:5" s="48" customFormat="1" ht="14.1" customHeight="1" x14ac:dyDescent="0.2">
      <c r="A10" s="49">
        <v>19</v>
      </c>
      <c r="B10" s="49" t="s">
        <v>127</v>
      </c>
      <c r="C10" s="49"/>
      <c r="D10" s="25">
        <f>+'[4]TII 2013 preturi curente'!DN164</f>
        <v>9162.7999999999993</v>
      </c>
      <c r="E10" s="25">
        <f>'[3]4.02-07'!E10</f>
        <v>11045</v>
      </c>
    </row>
    <row r="11" spans="1:5" s="48" customFormat="1" ht="14.1" customHeight="1" x14ac:dyDescent="0.2">
      <c r="A11" s="49">
        <v>20</v>
      </c>
      <c r="B11" s="49" t="s">
        <v>60</v>
      </c>
      <c r="C11" s="49"/>
      <c r="D11" s="25">
        <f>+'[4]TII 2013 preturi curente'!DN165</f>
        <v>8083.8</v>
      </c>
      <c r="E11" s="25">
        <f>'[3]4.02-07'!E11</f>
        <v>7797.5</v>
      </c>
    </row>
    <row r="12" spans="1:5" s="48" customFormat="1" ht="14.1" customHeight="1" x14ac:dyDescent="0.2">
      <c r="A12" s="49">
        <v>21</v>
      </c>
      <c r="B12" s="49" t="s">
        <v>61</v>
      </c>
      <c r="C12" s="49"/>
      <c r="D12" s="25">
        <f>+'[4]TII 2013 preturi curente'!DN166</f>
        <v>4543.8999999999996</v>
      </c>
      <c r="E12" s="25">
        <f>'[3]4.02-07'!E12</f>
        <v>4042.6</v>
      </c>
    </row>
    <row r="13" spans="1:5" s="48" customFormat="1" ht="27.75" customHeight="1" x14ac:dyDescent="0.2">
      <c r="A13" s="49" t="s">
        <v>62</v>
      </c>
      <c r="B13" s="49" t="s">
        <v>105</v>
      </c>
      <c r="C13" s="49"/>
      <c r="D13" s="25">
        <f>+'[4]TII 2013 preturi curente'!DN167</f>
        <v>12372.2</v>
      </c>
      <c r="E13" s="25">
        <f>'[3]4.02-07'!E13</f>
        <v>13075.3</v>
      </c>
    </row>
    <row r="14" spans="1:5" s="48" customFormat="1" ht="38.1" customHeight="1" x14ac:dyDescent="0.2">
      <c r="A14" s="49" t="s">
        <v>64</v>
      </c>
      <c r="B14" s="49" t="s">
        <v>106</v>
      </c>
      <c r="C14" s="49"/>
      <c r="D14" s="25">
        <f>+'[4]TII 2013 preturi curente'!DN168</f>
        <v>18920</v>
      </c>
      <c r="E14" s="25">
        <f>'[3]4.02-07'!E14</f>
        <v>20205.900000000001</v>
      </c>
    </row>
    <row r="15" spans="1:5" s="48" customFormat="1" ht="14.1" customHeight="1" x14ac:dyDescent="0.2">
      <c r="A15" s="49">
        <v>26</v>
      </c>
      <c r="B15" s="49" t="s">
        <v>66</v>
      </c>
      <c r="C15" s="49"/>
      <c r="D15" s="25">
        <f>+'[4]TII 2013 preturi curente'!DN169</f>
        <v>10741</v>
      </c>
      <c r="E15" s="25">
        <f>'[3]4.02-07'!E15</f>
        <v>11516.6</v>
      </c>
    </row>
    <row r="16" spans="1:5" s="48" customFormat="1" ht="14.1" customHeight="1" x14ac:dyDescent="0.2">
      <c r="A16" s="49">
        <v>27</v>
      </c>
      <c r="B16" s="49" t="s">
        <v>67</v>
      </c>
      <c r="C16" s="49"/>
      <c r="D16" s="25">
        <f>+'[4]TII 2013 preturi curente'!DN170</f>
        <v>21144.7</v>
      </c>
      <c r="E16" s="25">
        <f>'[3]4.02-07'!E16</f>
        <v>24263.7</v>
      </c>
    </row>
    <row r="17" spans="1:5" s="48" customFormat="1" ht="14.1" customHeight="1" x14ac:dyDescent="0.2">
      <c r="A17" s="49">
        <v>28</v>
      </c>
      <c r="B17" s="49" t="s">
        <v>68</v>
      </c>
      <c r="C17" s="49"/>
      <c r="D17" s="25">
        <f>+'[4]TII 2013 preturi curente'!DN171</f>
        <v>16734.2</v>
      </c>
      <c r="E17" s="25">
        <f>'[3]4.02-07'!E17</f>
        <v>18598.5</v>
      </c>
    </row>
    <row r="18" spans="1:5" s="48" customFormat="1" ht="14.1" customHeight="1" x14ac:dyDescent="0.2">
      <c r="A18" s="49" t="s">
        <v>69</v>
      </c>
      <c r="B18" s="49" t="s">
        <v>70</v>
      </c>
      <c r="C18" s="49"/>
      <c r="D18" s="25">
        <f>+'[4]TII 2013 preturi curente'!DN172</f>
        <v>37604</v>
      </c>
      <c r="E18" s="25">
        <f>'[3]4.02-07'!E18</f>
        <v>40426.300000000003</v>
      </c>
    </row>
    <row r="19" spans="1:5" s="48" customFormat="1" ht="27" customHeight="1" x14ac:dyDescent="0.2">
      <c r="A19" s="49" t="s">
        <v>71</v>
      </c>
      <c r="B19" s="49" t="s">
        <v>107</v>
      </c>
      <c r="C19" s="49"/>
      <c r="D19" s="25">
        <f>+'[4]TII 2013 preturi curente'!DN173</f>
        <v>9489.6</v>
      </c>
      <c r="E19" s="25">
        <f>'[3]4.02-07'!E19</f>
        <v>10636.1</v>
      </c>
    </row>
    <row r="20" spans="1:5" s="48" customFormat="1" ht="14.1" customHeight="1" x14ac:dyDescent="0.2">
      <c r="A20" s="49">
        <v>35</v>
      </c>
      <c r="B20" s="49" t="s">
        <v>73</v>
      </c>
      <c r="C20" s="49"/>
      <c r="D20" s="25">
        <f>+'[4]TII 2013 preturi curente'!DN174</f>
        <v>461.7</v>
      </c>
      <c r="E20" s="25">
        <f>'[3]4.02-07'!E20</f>
        <v>1432.3</v>
      </c>
    </row>
    <row r="21" spans="1:5" s="48" customFormat="1" ht="27" customHeight="1" x14ac:dyDescent="0.2">
      <c r="A21" s="49" t="s">
        <v>74</v>
      </c>
      <c r="B21" s="49" t="s">
        <v>108</v>
      </c>
      <c r="C21" s="49"/>
      <c r="D21" s="25">
        <f>+'[4]TII 2013 preturi curente'!DN175</f>
        <v>3793.2000000000003</v>
      </c>
      <c r="E21" s="25">
        <f>'[3]4.02-07'!E21</f>
        <v>2962.5</v>
      </c>
    </row>
    <row r="22" spans="1:5" s="48" customFormat="1" ht="14.1" customHeight="1" x14ac:dyDescent="0.2">
      <c r="A22" s="49" t="s">
        <v>76</v>
      </c>
      <c r="B22" s="49" t="s">
        <v>77</v>
      </c>
      <c r="C22" s="49"/>
      <c r="D22" s="25">
        <f>+'[4]TII 2013 preturi curente'!DN176</f>
        <v>1885</v>
      </c>
      <c r="E22" s="25">
        <f>'[3]4.02-07'!E22</f>
        <v>1842.9</v>
      </c>
    </row>
    <row r="23" spans="1:5" s="48" customFormat="1" ht="25.5" x14ac:dyDescent="0.2">
      <c r="A23" s="39" t="s">
        <v>78</v>
      </c>
      <c r="B23" s="9" t="s">
        <v>79</v>
      </c>
      <c r="C23" s="9"/>
      <c r="D23" s="25">
        <f>+'[4]TII 2013 preturi curente'!DN177</f>
        <v>217.9</v>
      </c>
      <c r="E23" s="25">
        <f>'[3]4.02-07'!E23</f>
        <v>193.1</v>
      </c>
    </row>
    <row r="24" spans="1:5" s="48" customFormat="1" ht="14.1" customHeight="1" x14ac:dyDescent="0.2">
      <c r="A24" s="49" t="s">
        <v>80</v>
      </c>
      <c r="B24" s="49" t="s">
        <v>81</v>
      </c>
      <c r="C24" s="49"/>
      <c r="D24" s="25">
        <f>+'[4]TII 2013 preturi curente'!DN178</f>
        <v>22198.7</v>
      </c>
      <c r="E24" s="25">
        <f>'[3]4.02-07'!E24</f>
        <v>24617.9</v>
      </c>
    </row>
    <row r="25" spans="1:5" s="48" customFormat="1" ht="14.1" customHeight="1" x14ac:dyDescent="0.2">
      <c r="A25" s="49" t="s">
        <v>82</v>
      </c>
      <c r="B25" s="49" t="s">
        <v>83</v>
      </c>
      <c r="C25" s="49"/>
      <c r="D25" s="25">
        <f>+'[4]TII 2013 preturi curente'!DN179</f>
        <v>3574.6</v>
      </c>
      <c r="E25" s="25">
        <f>'[3]4.02-07'!E25</f>
        <v>3746</v>
      </c>
    </row>
    <row r="26" spans="1:5" s="48" customFormat="1" ht="26.25" customHeight="1" x14ac:dyDescent="0.2">
      <c r="A26" s="49" t="s">
        <v>84</v>
      </c>
      <c r="B26" s="49" t="s">
        <v>109</v>
      </c>
      <c r="C26" s="49"/>
      <c r="D26" s="25">
        <f>+'[4]TII 2013 preturi curente'!DN180</f>
        <v>788.09999999999991</v>
      </c>
      <c r="E26" s="25">
        <f>'[3]4.02-07'!E26</f>
        <v>1070.0999999999999</v>
      </c>
    </row>
    <row r="27" spans="1:5" s="48" customFormat="1" ht="14.1" customHeight="1" x14ac:dyDescent="0.2">
      <c r="A27" s="49">
        <v>61</v>
      </c>
      <c r="B27" s="49" t="s">
        <v>86</v>
      </c>
      <c r="C27" s="49"/>
      <c r="D27" s="25">
        <f>+'[4]TII 2013 preturi curente'!DN181</f>
        <v>2232</v>
      </c>
      <c r="E27" s="25">
        <f>'[3]4.02-07'!E27</f>
        <v>2172.3000000000002</v>
      </c>
    </row>
    <row r="28" spans="1:5" s="48" customFormat="1" ht="27" customHeight="1" x14ac:dyDescent="0.2">
      <c r="A28" s="49" t="s">
        <v>87</v>
      </c>
      <c r="B28" s="49" t="s">
        <v>110</v>
      </c>
      <c r="C28" s="49"/>
      <c r="D28" s="25">
        <f>+'[4]TII 2013 preturi curente'!DN182</f>
        <v>6553.5</v>
      </c>
      <c r="E28" s="25">
        <f>'[3]4.02-07'!E28</f>
        <v>7911.9</v>
      </c>
    </row>
    <row r="29" spans="1:5" s="48" customFormat="1" ht="14.1" customHeight="1" x14ac:dyDescent="0.2">
      <c r="A29" s="49" t="s">
        <v>89</v>
      </c>
      <c r="B29" s="49" t="s">
        <v>90</v>
      </c>
      <c r="C29" s="49"/>
      <c r="D29" s="25">
        <f>+'[4]TII 2013 preturi curente'!DN183</f>
        <v>223.4</v>
      </c>
      <c r="E29" s="25">
        <f>'[3]4.02-07'!E29</f>
        <v>435.4</v>
      </c>
    </row>
    <row r="30" spans="1:5" s="48" customFormat="1" ht="26.25" customHeight="1" x14ac:dyDescent="0.2">
      <c r="A30" s="49" t="s">
        <v>130</v>
      </c>
      <c r="B30" s="56" t="s">
        <v>131</v>
      </c>
      <c r="C30" s="49"/>
      <c r="D30" s="25">
        <f>+'[4]TII 2013 preturi curente'!DN184</f>
        <v>5.0999999999999996</v>
      </c>
      <c r="E30" s="25">
        <f>'[3]4.02-07'!E30</f>
        <v>8.6999999999999993</v>
      </c>
    </row>
    <row r="31" spans="1:5" s="48" customFormat="1" ht="38.1" customHeight="1" x14ac:dyDescent="0.2">
      <c r="A31" s="49" t="s">
        <v>91</v>
      </c>
      <c r="B31" s="49" t="s">
        <v>111</v>
      </c>
      <c r="C31" s="49"/>
      <c r="D31" s="25">
        <f>+'[4]TII 2013 preturi curente'!DN185</f>
        <v>12432.3</v>
      </c>
      <c r="E31" s="25">
        <f>'[3]4.02-07'!E31</f>
        <v>14561.4</v>
      </c>
    </row>
    <row r="32" spans="1:5" s="48" customFormat="1" ht="14.1" customHeight="1" x14ac:dyDescent="0.2">
      <c r="A32" s="49">
        <v>72</v>
      </c>
      <c r="B32" s="49" t="s">
        <v>93</v>
      </c>
      <c r="C32" s="49"/>
      <c r="D32" s="25">
        <f>+'[4]TII 2013 preturi curente'!DN186</f>
        <v>635.9</v>
      </c>
      <c r="E32" s="25">
        <f>'[3]4.02-07'!E32</f>
        <v>782.8</v>
      </c>
    </row>
    <row r="33" spans="1:5" s="48" customFormat="1" ht="27" customHeight="1" x14ac:dyDescent="0.2">
      <c r="A33" s="49" t="s">
        <v>94</v>
      </c>
      <c r="B33" s="49" t="s">
        <v>112</v>
      </c>
      <c r="C33" s="49"/>
      <c r="D33" s="25">
        <f>+'[4]TII 2013 preturi curente'!DN187</f>
        <v>4.8</v>
      </c>
      <c r="E33" s="25">
        <f>'[3]4.02-07'!E33</f>
        <v>2.7</v>
      </c>
    </row>
    <row r="34" spans="1:5" s="48" customFormat="1" ht="12.75" x14ac:dyDescent="0.2">
      <c r="A34" s="49" t="s">
        <v>96</v>
      </c>
      <c r="B34" s="49" t="s">
        <v>97</v>
      </c>
      <c r="C34" s="49"/>
      <c r="D34" s="25">
        <f>+'[4]TII 2013 preturi curente'!DN188</f>
        <v>1007.5</v>
      </c>
      <c r="E34" s="25">
        <f>'[3]4.02-07'!E34</f>
        <v>957.1</v>
      </c>
    </row>
    <row r="35" spans="1:5" s="48" customFormat="1" ht="12.75" x14ac:dyDescent="0.2">
      <c r="A35" s="58" t="s">
        <v>120</v>
      </c>
      <c r="B35" s="56" t="s">
        <v>121</v>
      </c>
      <c r="C35" s="56"/>
      <c r="D35" s="25">
        <f>+'[4]TII 2013 preturi curente'!DN190</f>
        <v>14.1</v>
      </c>
      <c r="E35" s="25">
        <f>'[3]4.02-07'!E35</f>
        <v>29</v>
      </c>
    </row>
    <row r="36" spans="1:5" s="48" customFormat="1" ht="12.75" x14ac:dyDescent="0.2">
      <c r="A36" s="39">
        <v>86</v>
      </c>
      <c r="B36" s="9" t="s">
        <v>98</v>
      </c>
      <c r="C36" s="9"/>
      <c r="D36" s="25">
        <f>+'[4]TII 2013 preturi curente'!DN191</f>
        <v>39.1</v>
      </c>
      <c r="E36" s="25">
        <f>'[3]4.02-07'!E36</f>
        <v>37.1</v>
      </c>
    </row>
    <row r="37" spans="1:5" s="48" customFormat="1" ht="12.75" x14ac:dyDescent="0.2">
      <c r="A37" s="49" t="s">
        <v>99</v>
      </c>
      <c r="B37" s="49" t="s">
        <v>100</v>
      </c>
      <c r="C37" s="49"/>
      <c r="D37" s="25">
        <f>+'[4]TII 2013 preturi curente'!DN193</f>
        <v>48.2</v>
      </c>
      <c r="E37" s="25">
        <f>'[3]4.02-07'!E37</f>
        <v>50.7</v>
      </c>
    </row>
    <row r="38" spans="1:5" s="48" customFormat="1" ht="12.75" x14ac:dyDescent="0.2">
      <c r="A38" s="58" t="s">
        <v>122</v>
      </c>
      <c r="B38" s="56" t="s">
        <v>123</v>
      </c>
      <c r="C38" s="56"/>
      <c r="D38" s="25">
        <f>+'[4]TII 2013 preturi curente'!DN194</f>
        <v>29.3</v>
      </c>
      <c r="E38" s="25">
        <f>'[3]4.02-07'!E38</f>
        <v>23.6</v>
      </c>
    </row>
    <row r="39" spans="1:5" s="48" customFormat="1" ht="14.1" customHeight="1" x14ac:dyDescent="0.2">
      <c r="A39" s="59"/>
      <c r="B39" s="9" t="s">
        <v>104</v>
      </c>
      <c r="C39" s="9"/>
      <c r="D39" s="25">
        <f>+'[4]TII 2013 preturi curente'!DN196</f>
        <v>1739.3</v>
      </c>
      <c r="E39" s="25">
        <f>'[3]4.02-07'!E40</f>
        <v>2436.6999999999998</v>
      </c>
    </row>
    <row r="40" spans="1:5" s="48" customFormat="1" ht="14.1" customHeight="1" x14ac:dyDescent="0.2">
      <c r="A40" s="59"/>
      <c r="B40" s="57" t="s">
        <v>125</v>
      </c>
      <c r="C40" s="57"/>
      <c r="D40" s="25">
        <f>+'[4]TII 2013 preturi curente'!DN197</f>
        <v>-4692.8999999999996</v>
      </c>
      <c r="E40" s="25">
        <f>'[3]4.02-07'!E41</f>
        <v>-5098.5</v>
      </c>
    </row>
    <row r="41" spans="1:5" s="48" customFormat="1" ht="15.75" customHeight="1" x14ac:dyDescent="0.2">
      <c r="A41" s="50" t="s">
        <v>45</v>
      </c>
      <c r="B41" s="51"/>
      <c r="C41" s="51"/>
      <c r="D41" s="36">
        <f>SUM(D5:D40)</f>
        <v>253377.40000000002</v>
      </c>
      <c r="E41" s="36">
        <f>'[3]4.02-07'!E42</f>
        <v>275219.59999999998</v>
      </c>
    </row>
    <row r="42" spans="1:5" ht="14.1" customHeight="1" x14ac:dyDescent="0.2">
      <c r="D42" s="25"/>
      <c r="E42" s="25"/>
    </row>
    <row r="43" spans="1:5" ht="14.1" customHeight="1" x14ac:dyDescent="0.2">
      <c r="D43" s="25"/>
      <c r="E43" s="25"/>
    </row>
    <row r="44" spans="1:5" ht="14.1" customHeight="1" x14ac:dyDescent="0.2">
      <c r="D44" s="25"/>
      <c r="E44" s="25"/>
    </row>
    <row r="45" spans="1:5" ht="14.1" customHeight="1" x14ac:dyDescent="0.2">
      <c r="D45" s="25"/>
      <c r="E45" s="25"/>
    </row>
    <row r="46" spans="1:5" ht="14.1" customHeight="1" x14ac:dyDescent="0.2">
      <c r="D46" s="25"/>
      <c r="E46" s="25"/>
    </row>
    <row r="47" spans="1:5" ht="14.1" customHeight="1" x14ac:dyDescent="0.2">
      <c r="D47" s="25"/>
      <c r="E47" s="25"/>
    </row>
    <row r="48" spans="1:5" ht="14.1" customHeight="1" x14ac:dyDescent="0.2">
      <c r="D48" s="25"/>
      <c r="E48" s="25"/>
    </row>
    <row r="49" spans="1:5" ht="14.1" customHeight="1" x14ac:dyDescent="0.25">
      <c r="A49" s="52" t="s">
        <v>36</v>
      </c>
      <c r="B49" s="42"/>
      <c r="C49" s="42"/>
      <c r="D49" s="43"/>
      <c r="E49" s="44"/>
    </row>
    <row r="50" spans="1:5" ht="7.5" customHeight="1" x14ac:dyDescent="0.2">
      <c r="B50" s="42"/>
      <c r="C50" s="42"/>
      <c r="D50" s="43"/>
      <c r="E50" s="44"/>
    </row>
    <row r="51" spans="1:5" ht="12.75" customHeight="1" x14ac:dyDescent="0.2">
      <c r="E51" s="24" t="s">
        <v>33</v>
      </c>
    </row>
    <row r="52" spans="1:5" s="48" customFormat="1" ht="38.25" x14ac:dyDescent="0.2">
      <c r="A52" s="45" t="s">
        <v>119</v>
      </c>
      <c r="B52" s="46" t="s">
        <v>22</v>
      </c>
      <c r="C52" s="46"/>
      <c r="D52" s="47"/>
      <c r="E52" s="83">
        <v>2014</v>
      </c>
    </row>
    <row r="53" spans="1:5" s="48" customFormat="1" ht="14.25" customHeight="1" x14ac:dyDescent="0.2">
      <c r="A53" s="49" t="s">
        <v>50</v>
      </c>
      <c r="B53" s="49" t="s">
        <v>51</v>
      </c>
      <c r="C53" s="49"/>
      <c r="D53" s="25"/>
      <c r="E53" s="25">
        <f>ROUND('[3]4.02-07'!E55,1)</f>
        <v>16286.4</v>
      </c>
    </row>
    <row r="54" spans="1:5" s="48" customFormat="1" ht="12.75" x14ac:dyDescent="0.2">
      <c r="A54" s="49" t="s">
        <v>52</v>
      </c>
      <c r="B54" s="49" t="s">
        <v>53</v>
      </c>
      <c r="C54" s="49"/>
      <c r="D54" s="25"/>
      <c r="E54" s="25">
        <f>ROUND('[3]4.02-07'!E56,1)</f>
        <v>1423.6</v>
      </c>
    </row>
    <row r="55" spans="1:5" s="48" customFormat="1" ht="12.75" x14ac:dyDescent="0.2">
      <c r="A55" s="49" t="s">
        <v>54</v>
      </c>
      <c r="B55" s="49" t="s">
        <v>55</v>
      </c>
      <c r="C55" s="49"/>
      <c r="D55" s="25"/>
      <c r="E55" s="25">
        <f>ROUND('[3]4.02-07'!E57,1)</f>
        <v>10199.6</v>
      </c>
    </row>
    <row r="56" spans="1:5" s="48" customFormat="1" ht="12.75" x14ac:dyDescent="0.2">
      <c r="A56" s="49" t="s">
        <v>56</v>
      </c>
      <c r="B56" s="49" t="s">
        <v>57</v>
      </c>
      <c r="C56" s="49"/>
      <c r="D56" s="25"/>
      <c r="E56" s="25">
        <f>ROUND('[3]4.02-07'!E58,1)</f>
        <v>17083.599999999999</v>
      </c>
    </row>
    <row r="57" spans="1:5" s="48" customFormat="1" ht="12.75" x14ac:dyDescent="0.2">
      <c r="A57" s="49" t="s">
        <v>58</v>
      </c>
      <c r="B57" s="49" t="s">
        <v>59</v>
      </c>
      <c r="C57" s="49"/>
      <c r="D57" s="25"/>
      <c r="E57" s="25">
        <f>ROUND('[3]4.02-07'!E59,1)</f>
        <v>8889.7000000000007</v>
      </c>
    </row>
    <row r="58" spans="1:5" s="48" customFormat="1" ht="14.1" customHeight="1" x14ac:dyDescent="0.2">
      <c r="A58" s="49">
        <v>19</v>
      </c>
      <c r="B58" s="49" t="s">
        <v>127</v>
      </c>
      <c r="C58" s="49"/>
      <c r="D58" s="25"/>
      <c r="E58" s="25">
        <f>ROUND('[3]4.02-07'!E60,1)</f>
        <v>11930.2</v>
      </c>
    </row>
    <row r="59" spans="1:5" s="48" customFormat="1" ht="12.75" x14ac:dyDescent="0.2">
      <c r="A59" s="49">
        <v>20</v>
      </c>
      <c r="B59" s="49" t="s">
        <v>60</v>
      </c>
      <c r="C59" s="49"/>
      <c r="D59" s="25"/>
      <c r="E59" s="25">
        <f>ROUND('[3]4.02-07'!E61,1)</f>
        <v>8252.6</v>
      </c>
    </row>
    <row r="60" spans="1:5" s="48" customFormat="1" ht="12.75" x14ac:dyDescent="0.2">
      <c r="A60" s="49">
        <v>21</v>
      </c>
      <c r="B60" s="49" t="s">
        <v>61</v>
      </c>
      <c r="C60" s="49"/>
      <c r="D60" s="25"/>
      <c r="E60" s="25">
        <f>ROUND('[3]4.02-07'!E62,1)</f>
        <v>4061.7</v>
      </c>
    </row>
    <row r="61" spans="1:5" s="48" customFormat="1" ht="24.75" customHeight="1" x14ac:dyDescent="0.2">
      <c r="A61" s="49" t="s">
        <v>62</v>
      </c>
      <c r="B61" s="49" t="s">
        <v>105</v>
      </c>
      <c r="C61" s="49"/>
      <c r="D61" s="25"/>
      <c r="E61" s="25">
        <f>ROUND('[3]4.02-07'!E63,1)</f>
        <v>13077.5</v>
      </c>
    </row>
    <row r="62" spans="1:5" s="48" customFormat="1" ht="38.1" customHeight="1" x14ac:dyDescent="0.2">
      <c r="A62" s="49" t="s">
        <v>64</v>
      </c>
      <c r="B62" s="49" t="s">
        <v>113</v>
      </c>
      <c r="C62" s="49"/>
      <c r="D62" s="25"/>
      <c r="E62" s="25">
        <f>ROUND('[3]4.02-07'!E64,1)</f>
        <v>20333.2</v>
      </c>
    </row>
    <row r="63" spans="1:5" s="48" customFormat="1" ht="12.75" x14ac:dyDescent="0.2">
      <c r="A63" s="49">
        <v>26</v>
      </c>
      <c r="B63" s="49" t="s">
        <v>66</v>
      </c>
      <c r="C63" s="49"/>
      <c r="D63" s="25"/>
      <c r="E63" s="25">
        <f>ROUND('[3]4.02-07'!E65,1)</f>
        <v>11411</v>
      </c>
    </row>
    <row r="64" spans="1:5" s="48" customFormat="1" ht="12.75" x14ac:dyDescent="0.2">
      <c r="A64" s="49">
        <v>27</v>
      </c>
      <c r="B64" s="49" t="s">
        <v>67</v>
      </c>
      <c r="C64" s="49"/>
      <c r="D64" s="25"/>
      <c r="E64" s="25">
        <f>ROUND('[3]4.02-07'!E66,1)</f>
        <v>24542.9</v>
      </c>
    </row>
    <row r="65" spans="1:5" s="48" customFormat="1" ht="12.75" x14ac:dyDescent="0.2">
      <c r="A65" s="49">
        <v>28</v>
      </c>
      <c r="B65" s="49" t="s">
        <v>68</v>
      </c>
      <c r="C65" s="49"/>
      <c r="D65" s="25"/>
      <c r="E65" s="25">
        <f>ROUND('[3]4.02-07'!E67,1)</f>
        <v>18687.599999999999</v>
      </c>
    </row>
    <row r="66" spans="1:5" s="48" customFormat="1" ht="12.75" x14ac:dyDescent="0.2">
      <c r="A66" s="49" t="s">
        <v>69</v>
      </c>
      <c r="B66" s="49" t="s">
        <v>70</v>
      </c>
      <c r="C66" s="49"/>
      <c r="D66" s="25"/>
      <c r="E66" s="25">
        <f>ROUND('[3]4.02-07'!E68,1)</f>
        <v>39967.4</v>
      </c>
    </row>
    <row r="67" spans="1:5" s="48" customFormat="1" ht="27" customHeight="1" x14ac:dyDescent="0.2">
      <c r="A67" s="49" t="s">
        <v>71</v>
      </c>
      <c r="B67" s="49" t="s">
        <v>72</v>
      </c>
      <c r="C67" s="49"/>
      <c r="D67" s="25"/>
      <c r="E67" s="25">
        <f>ROUND('[3]4.02-07'!E69,1)</f>
        <v>10829.9</v>
      </c>
    </row>
    <row r="68" spans="1:5" s="48" customFormat="1" ht="12.75" x14ac:dyDescent="0.2">
      <c r="A68" s="49">
        <v>35</v>
      </c>
      <c r="B68" s="49" t="s">
        <v>73</v>
      </c>
      <c r="C68" s="49"/>
      <c r="D68" s="25"/>
      <c r="E68" s="25">
        <f>ROUND('[3]4.02-07'!E70,1)</f>
        <v>1558.6</v>
      </c>
    </row>
    <row r="69" spans="1:5" s="48" customFormat="1" ht="25.5" x14ac:dyDescent="0.2">
      <c r="A69" s="49" t="s">
        <v>74</v>
      </c>
      <c r="B69" s="49" t="s">
        <v>108</v>
      </c>
      <c r="C69" s="49"/>
      <c r="D69" s="25"/>
      <c r="E69" s="25">
        <f>ROUND('[3]4.02-07'!E71,1)</f>
        <v>3091.5</v>
      </c>
    </row>
    <row r="70" spans="1:5" s="48" customFormat="1" ht="12.75" x14ac:dyDescent="0.2">
      <c r="A70" s="49" t="s">
        <v>76</v>
      </c>
      <c r="B70" s="49" t="s">
        <v>77</v>
      </c>
      <c r="C70" s="49"/>
      <c r="D70" s="25"/>
      <c r="E70" s="25">
        <f>ROUND('[3]4.02-07'!E72,1)</f>
        <v>1872.3</v>
      </c>
    </row>
    <row r="71" spans="1:5" s="48" customFormat="1" ht="25.5" x14ac:dyDescent="0.2">
      <c r="A71" s="49" t="s">
        <v>78</v>
      </c>
      <c r="B71" s="49" t="s">
        <v>79</v>
      </c>
      <c r="C71" s="49"/>
      <c r="D71" s="25"/>
      <c r="E71" s="25">
        <f>ROUND('[3]4.02-07'!E73,1)</f>
        <v>184.7</v>
      </c>
    </row>
    <row r="72" spans="1:5" s="48" customFormat="1" ht="12.75" x14ac:dyDescent="0.2">
      <c r="A72" s="49" t="s">
        <v>80</v>
      </c>
      <c r="B72" s="49" t="s">
        <v>81</v>
      </c>
      <c r="C72" s="49"/>
      <c r="D72" s="25"/>
      <c r="E72" s="25">
        <f>ROUND('[3]4.02-07'!E74,1)</f>
        <v>24589</v>
      </c>
    </row>
    <row r="73" spans="1:5" s="48" customFormat="1" ht="12.75" x14ac:dyDescent="0.2">
      <c r="A73" s="49" t="s">
        <v>82</v>
      </c>
      <c r="B73" s="49" t="s">
        <v>83</v>
      </c>
      <c r="C73" s="49"/>
      <c r="D73" s="25"/>
      <c r="E73" s="25">
        <f>ROUND('[3]4.02-07'!E75,1)</f>
        <v>3770.2</v>
      </c>
    </row>
    <row r="74" spans="1:5" s="48" customFormat="1" ht="25.5" customHeight="1" x14ac:dyDescent="0.2">
      <c r="A74" s="49" t="s">
        <v>84</v>
      </c>
      <c r="B74" s="49" t="s">
        <v>114</v>
      </c>
      <c r="C74" s="49"/>
      <c r="D74" s="25"/>
      <c r="E74" s="25">
        <f>ROUND('[3]4.02-07'!E76,1)</f>
        <v>1055.7</v>
      </c>
    </row>
    <row r="75" spans="1:5" s="48" customFormat="1" ht="12.75" x14ac:dyDescent="0.2">
      <c r="A75" s="49">
        <v>61</v>
      </c>
      <c r="B75" s="49" t="s">
        <v>86</v>
      </c>
      <c r="C75" s="49"/>
      <c r="D75" s="25"/>
      <c r="E75" s="25">
        <f>ROUND('[3]4.02-07'!E77,1)</f>
        <v>1964.1</v>
      </c>
    </row>
    <row r="76" spans="1:5" s="48" customFormat="1" ht="27" customHeight="1" x14ac:dyDescent="0.2">
      <c r="A76" s="49" t="s">
        <v>87</v>
      </c>
      <c r="B76" s="49" t="s">
        <v>110</v>
      </c>
      <c r="C76" s="49"/>
      <c r="D76" s="25"/>
      <c r="E76" s="25">
        <f>ROUND('[3]4.02-07'!E78,1)</f>
        <v>7855.9</v>
      </c>
    </row>
    <row r="77" spans="1:5" s="48" customFormat="1" ht="12.75" x14ac:dyDescent="0.2">
      <c r="A77" s="49" t="s">
        <v>89</v>
      </c>
      <c r="B77" s="49" t="s">
        <v>90</v>
      </c>
      <c r="C77" s="49"/>
      <c r="D77" s="25"/>
      <c r="E77" s="25">
        <f>ROUND('[3]4.02-07'!E79,1)</f>
        <v>419</v>
      </c>
    </row>
    <row r="78" spans="1:5" s="48" customFormat="1" ht="25.5" x14ac:dyDescent="0.2">
      <c r="A78" s="49" t="s">
        <v>130</v>
      </c>
      <c r="B78" s="56" t="s">
        <v>131</v>
      </c>
      <c r="C78" s="49"/>
      <c r="D78" s="25"/>
      <c r="E78" s="25">
        <f>ROUND('[3]4.02-07'!E80,1)</f>
        <v>8.5</v>
      </c>
    </row>
    <row r="79" spans="1:5" s="48" customFormat="1" ht="39" customHeight="1" x14ac:dyDescent="0.2">
      <c r="A79" s="49" t="s">
        <v>91</v>
      </c>
      <c r="B79" s="49" t="s">
        <v>92</v>
      </c>
      <c r="C79" s="49"/>
      <c r="D79" s="25"/>
      <c r="E79" s="25">
        <f>ROUND('[3]4.02-07'!E81,1)</f>
        <v>11166.7</v>
      </c>
    </row>
    <row r="80" spans="1:5" s="48" customFormat="1" ht="12.75" x14ac:dyDescent="0.2">
      <c r="A80" s="49">
        <v>72</v>
      </c>
      <c r="B80" s="49" t="s">
        <v>93</v>
      </c>
      <c r="C80" s="49"/>
      <c r="D80" s="25"/>
      <c r="E80" s="25">
        <f>ROUND('[3]4.02-07'!E82,1)</f>
        <v>820.6</v>
      </c>
    </row>
    <row r="81" spans="1:5" s="48" customFormat="1" ht="27" customHeight="1" x14ac:dyDescent="0.2">
      <c r="A81" s="49" t="s">
        <v>94</v>
      </c>
      <c r="B81" s="49" t="s">
        <v>95</v>
      </c>
      <c r="C81" s="49"/>
      <c r="D81" s="25"/>
      <c r="E81" s="25">
        <f>ROUND('[3]4.02-07'!E83,1)</f>
        <v>2.4</v>
      </c>
    </row>
    <row r="82" spans="1:5" s="48" customFormat="1" ht="12.75" x14ac:dyDescent="0.2">
      <c r="A82" s="49" t="s">
        <v>96</v>
      </c>
      <c r="B82" s="49" t="s">
        <v>97</v>
      </c>
      <c r="C82" s="49"/>
      <c r="D82" s="25"/>
      <c r="E82" s="25">
        <f>ROUND('[3]4.02-07'!E84,1)</f>
        <v>922.1</v>
      </c>
    </row>
    <row r="83" spans="1:5" s="48" customFormat="1" ht="12.75" x14ac:dyDescent="0.2">
      <c r="A83" s="49" t="s">
        <v>120</v>
      </c>
      <c r="B83" s="56" t="s">
        <v>121</v>
      </c>
      <c r="C83" s="56"/>
      <c r="D83" s="25"/>
      <c r="E83" s="25">
        <f>ROUND('[3]4.02-07'!E85,1)</f>
        <v>33.799999999999997</v>
      </c>
    </row>
    <row r="84" spans="1:5" s="48" customFormat="1" ht="12.75" x14ac:dyDescent="0.2">
      <c r="A84" s="49" t="s">
        <v>124</v>
      </c>
      <c r="B84" s="9" t="s">
        <v>98</v>
      </c>
      <c r="C84" s="9"/>
      <c r="D84" s="25"/>
      <c r="E84" s="25">
        <f>ROUND('[3]4.02-07'!E86,1)</f>
        <v>35.799999999999997</v>
      </c>
    </row>
    <row r="85" spans="1:5" s="48" customFormat="1" ht="12.75" x14ac:dyDescent="0.2">
      <c r="A85" s="49" t="s">
        <v>99</v>
      </c>
      <c r="B85" s="49" t="s">
        <v>100</v>
      </c>
      <c r="C85" s="49"/>
      <c r="D85" s="25"/>
      <c r="E85" s="25">
        <f>ROUND('[3]4.02-07'!E87,1)</f>
        <v>48.5</v>
      </c>
    </row>
    <row r="86" spans="1:5" s="48" customFormat="1" ht="12.75" x14ac:dyDescent="0.2">
      <c r="A86" s="49" t="s">
        <v>122</v>
      </c>
      <c r="B86" s="56" t="s">
        <v>123</v>
      </c>
      <c r="C86" s="56"/>
      <c r="D86" s="25"/>
      <c r="E86" s="25">
        <f>ROUND('[3]4.02-07'!E88,1)</f>
        <v>19.3</v>
      </c>
    </row>
    <row r="87" spans="1:5" s="48" customFormat="1" ht="12.75" x14ac:dyDescent="0.2">
      <c r="A87" s="59"/>
      <c r="B87" s="59" t="s">
        <v>132</v>
      </c>
      <c r="C87" s="59"/>
      <c r="D87" s="25"/>
      <c r="E87" s="25">
        <f>ROUND('[3]4.02-07'!E90,1)</f>
        <v>2410.9</v>
      </c>
    </row>
    <row r="88" spans="1:5" s="48" customFormat="1" ht="12.75" x14ac:dyDescent="0.2">
      <c r="A88" s="59"/>
      <c r="B88" s="59" t="s">
        <v>133</v>
      </c>
      <c r="C88" s="59"/>
      <c r="D88" s="25"/>
      <c r="E88" s="25">
        <f>ROUND('[3]4.02-07'!E91,1)</f>
        <v>-5102.8999999999996</v>
      </c>
    </row>
    <row r="89" spans="1:5" s="48" customFormat="1" ht="14.25" customHeight="1" x14ac:dyDescent="0.2">
      <c r="A89" s="50" t="s">
        <v>45</v>
      </c>
      <c r="B89" s="51"/>
      <c r="C89" s="51"/>
      <c r="D89" s="36"/>
      <c r="E89" s="36">
        <f>ROUND('[3]4.02-07'!E92,1)</f>
        <v>273703.59999999998</v>
      </c>
    </row>
    <row r="90" spans="1:5" ht="14.1" customHeight="1" x14ac:dyDescent="0.2">
      <c r="D90" s="25"/>
      <c r="E90" s="25"/>
    </row>
    <row r="91" spans="1:5" ht="14.1" customHeight="1" x14ac:dyDescent="0.2">
      <c r="D91" s="25"/>
      <c r="E91" s="25"/>
    </row>
    <row r="92" spans="1:5" ht="14.1" customHeight="1" x14ac:dyDescent="0.2">
      <c r="D92" s="25"/>
      <c r="E92" s="25"/>
    </row>
    <row r="93" spans="1:5" ht="14.1" customHeight="1" x14ac:dyDescent="0.2">
      <c r="D93" s="25"/>
      <c r="E93" s="25"/>
    </row>
    <row r="94" spans="1:5" ht="14.1" customHeight="1" x14ac:dyDescent="0.2">
      <c r="D94" s="25"/>
      <c r="E94" s="25"/>
    </row>
    <row r="95" spans="1:5" ht="14.1" customHeight="1" x14ac:dyDescent="0.2">
      <c r="D95" s="25"/>
      <c r="E95" s="25"/>
    </row>
    <row r="96" spans="1:5" ht="14.1" customHeight="1" x14ac:dyDescent="0.2">
      <c r="D96" s="25"/>
      <c r="E96" s="25"/>
    </row>
    <row r="97" spans="1:8" ht="14.1" customHeight="1" x14ac:dyDescent="0.2">
      <c r="D97" s="25"/>
      <c r="E97" s="25"/>
    </row>
    <row r="98" spans="1:8" ht="14.1" customHeight="1" x14ac:dyDescent="0.2">
      <c r="D98" s="25"/>
      <c r="E98" s="25"/>
    </row>
    <row r="99" spans="1:8" ht="14.1" customHeight="1" x14ac:dyDescent="0.25">
      <c r="A99" s="52" t="s">
        <v>37</v>
      </c>
      <c r="B99" s="42"/>
      <c r="C99" s="42"/>
      <c r="D99" s="43"/>
      <c r="E99" s="43"/>
    </row>
    <row r="100" spans="1:8" s="3" customFormat="1" ht="9.9499999999999993" customHeight="1" x14ac:dyDescent="0.2">
      <c r="A100" s="17"/>
      <c r="B100" s="18"/>
      <c r="C100" s="18"/>
      <c r="D100" s="15"/>
      <c r="E100" s="19" t="s">
        <v>26</v>
      </c>
    </row>
    <row r="101" spans="1:8" s="48" customFormat="1" ht="38.25" x14ac:dyDescent="0.2">
      <c r="A101" s="45" t="s">
        <v>119</v>
      </c>
      <c r="B101" s="46" t="s">
        <v>22</v>
      </c>
      <c r="C101" s="46"/>
      <c r="D101" s="47"/>
      <c r="E101" s="83">
        <v>2014</v>
      </c>
      <c r="H101" s="60"/>
    </row>
    <row r="102" spans="1:8" s="48" customFormat="1" ht="12.75" x14ac:dyDescent="0.2">
      <c r="A102" s="49" t="s">
        <v>50</v>
      </c>
      <c r="B102" s="49" t="s">
        <v>51</v>
      </c>
      <c r="C102" s="49"/>
      <c r="D102" s="25"/>
      <c r="E102" s="25">
        <f>ROUND('[3]4.02-07'!E107,1)</f>
        <v>104.3</v>
      </c>
    </row>
    <row r="103" spans="1:8" s="48" customFormat="1" ht="12.75" x14ac:dyDescent="0.2">
      <c r="A103" s="49" t="s">
        <v>52</v>
      </c>
      <c r="B103" s="49" t="s">
        <v>53</v>
      </c>
      <c r="C103" s="49"/>
      <c r="D103" s="25"/>
      <c r="E103" s="25">
        <f>ROUND('[3]4.02-07'!E108,1)</f>
        <v>95.6</v>
      </c>
    </row>
    <row r="104" spans="1:8" s="48" customFormat="1" ht="12.75" x14ac:dyDescent="0.2">
      <c r="A104" s="49" t="s">
        <v>54</v>
      </c>
      <c r="B104" s="49" t="s">
        <v>55</v>
      </c>
      <c r="C104" s="49"/>
      <c r="D104" s="25"/>
      <c r="E104" s="25">
        <f>ROUND('[3]4.02-07'!E109,1)</f>
        <v>108.5</v>
      </c>
    </row>
    <row r="105" spans="1:8" s="48" customFormat="1" ht="12.75" x14ac:dyDescent="0.2">
      <c r="A105" s="49" t="s">
        <v>56</v>
      </c>
      <c r="B105" s="49" t="s">
        <v>57</v>
      </c>
      <c r="C105" s="49"/>
      <c r="D105" s="25"/>
      <c r="E105" s="25">
        <f>ROUND('[3]4.02-07'!E110,1)</f>
        <v>105.4</v>
      </c>
    </row>
    <row r="106" spans="1:8" s="48" customFormat="1" ht="12.75" x14ac:dyDescent="0.2">
      <c r="A106" s="49" t="s">
        <v>58</v>
      </c>
      <c r="B106" s="49" t="s">
        <v>59</v>
      </c>
      <c r="C106" s="49"/>
      <c r="D106" s="25"/>
      <c r="E106" s="25">
        <f>ROUND('[3]4.02-07'!E111,1)</f>
        <v>102.6</v>
      </c>
    </row>
    <row r="107" spans="1:8" s="48" customFormat="1" ht="14.1" customHeight="1" x14ac:dyDescent="0.2">
      <c r="A107" s="49">
        <v>19</v>
      </c>
      <c r="B107" s="49" t="s">
        <v>127</v>
      </c>
      <c r="C107" s="49"/>
      <c r="D107" s="25"/>
      <c r="E107" s="25">
        <f>ROUND('[3]4.02-07'!E112,1)</f>
        <v>130.19999999999999</v>
      </c>
    </row>
    <row r="108" spans="1:8" s="48" customFormat="1" ht="12.75" x14ac:dyDescent="0.2">
      <c r="A108" s="49">
        <v>20</v>
      </c>
      <c r="B108" s="49" t="s">
        <v>60</v>
      </c>
      <c r="C108" s="49"/>
      <c r="D108" s="25"/>
      <c r="E108" s="25">
        <f>ROUND('[3]4.02-07'!E113,1)</f>
        <v>102.1</v>
      </c>
    </row>
    <row r="109" spans="1:8" s="48" customFormat="1" ht="12.75" x14ac:dyDescent="0.2">
      <c r="A109" s="49">
        <v>21</v>
      </c>
      <c r="B109" s="49" t="s">
        <v>61</v>
      </c>
      <c r="C109" s="49"/>
      <c r="D109" s="25"/>
      <c r="E109" s="25">
        <f>ROUND('[3]4.02-07'!E114,1)</f>
        <v>89.4</v>
      </c>
    </row>
    <row r="110" spans="1:8" s="48" customFormat="1" ht="24.75" customHeight="1" x14ac:dyDescent="0.2">
      <c r="A110" s="49" t="s">
        <v>62</v>
      </c>
      <c r="B110" s="49" t="s">
        <v>105</v>
      </c>
      <c r="C110" s="49"/>
      <c r="D110" s="25"/>
      <c r="E110" s="25">
        <f>ROUND('[3]4.02-07'!E115,1)</f>
        <v>105.7</v>
      </c>
    </row>
    <row r="111" spans="1:8" s="48" customFormat="1" ht="38.25" x14ac:dyDescent="0.2">
      <c r="A111" s="49" t="s">
        <v>64</v>
      </c>
      <c r="B111" s="49" t="s">
        <v>113</v>
      </c>
      <c r="C111" s="49"/>
      <c r="D111" s="25"/>
      <c r="E111" s="25">
        <f>ROUND('[3]4.02-07'!E116,1)</f>
        <v>107.5</v>
      </c>
    </row>
    <row r="112" spans="1:8" s="48" customFormat="1" ht="12.75" x14ac:dyDescent="0.2">
      <c r="A112" s="49">
        <v>26</v>
      </c>
      <c r="B112" s="49" t="s">
        <v>66</v>
      </c>
      <c r="C112" s="49"/>
      <c r="D112" s="25"/>
      <c r="E112" s="25">
        <f>ROUND('[3]4.02-07'!E117,1)</f>
        <v>106.2</v>
      </c>
    </row>
    <row r="113" spans="1:6" s="48" customFormat="1" ht="12.75" x14ac:dyDescent="0.2">
      <c r="A113" s="49">
        <v>27</v>
      </c>
      <c r="B113" s="49" t="s">
        <v>67</v>
      </c>
      <c r="C113" s="49"/>
      <c r="D113" s="25"/>
      <c r="E113" s="25">
        <f>ROUND('[3]4.02-07'!E118,1)</f>
        <v>116.1</v>
      </c>
    </row>
    <row r="114" spans="1:6" s="48" customFormat="1" ht="12.75" x14ac:dyDescent="0.2">
      <c r="A114" s="49">
        <v>28</v>
      </c>
      <c r="B114" s="49" t="s">
        <v>68</v>
      </c>
      <c r="C114" s="49"/>
      <c r="D114" s="25"/>
      <c r="E114" s="25">
        <f>ROUND('[3]4.02-07'!E119,1)</f>
        <v>111.7</v>
      </c>
    </row>
    <row r="115" spans="1:6" s="48" customFormat="1" ht="12.75" x14ac:dyDescent="0.2">
      <c r="A115" s="49" t="s">
        <v>69</v>
      </c>
      <c r="B115" s="49" t="s">
        <v>70</v>
      </c>
      <c r="C115" s="49"/>
      <c r="D115" s="25"/>
      <c r="E115" s="25">
        <f>ROUND('[3]4.02-07'!E120,1)</f>
        <v>106.3</v>
      </c>
    </row>
    <row r="116" spans="1:6" s="48" customFormat="1" ht="27" customHeight="1" x14ac:dyDescent="0.2">
      <c r="A116" s="49" t="s">
        <v>71</v>
      </c>
      <c r="B116" s="49" t="s">
        <v>72</v>
      </c>
      <c r="C116" s="49"/>
      <c r="D116" s="25"/>
      <c r="E116" s="25">
        <f>ROUND('[3]4.02-07'!E121,1)</f>
        <v>114.1</v>
      </c>
    </row>
    <row r="117" spans="1:6" s="48" customFormat="1" ht="12.75" x14ac:dyDescent="0.2">
      <c r="A117" s="49">
        <v>35</v>
      </c>
      <c r="B117" s="49" t="s">
        <v>73</v>
      </c>
      <c r="C117" s="49"/>
      <c r="D117" s="25"/>
      <c r="E117" s="25">
        <f>ROUND('[3]4.02-07'!E122,1)</f>
        <v>337.6</v>
      </c>
    </row>
    <row r="118" spans="1:6" s="48" customFormat="1" ht="25.5" x14ac:dyDescent="0.2">
      <c r="A118" s="49" t="s">
        <v>74</v>
      </c>
      <c r="B118" s="49" t="s">
        <v>108</v>
      </c>
      <c r="C118" s="49"/>
      <c r="D118" s="25"/>
      <c r="E118" s="25">
        <f>ROUND('[3]4.02-07'!E123,1)</f>
        <v>81.5</v>
      </c>
    </row>
    <row r="119" spans="1:6" s="48" customFormat="1" ht="12.75" x14ac:dyDescent="0.2">
      <c r="A119" s="49" t="s">
        <v>76</v>
      </c>
      <c r="B119" s="49" t="s">
        <v>77</v>
      </c>
      <c r="C119" s="49"/>
      <c r="D119" s="25"/>
      <c r="E119" s="25">
        <f>ROUND('[3]4.02-07'!E124,1)</f>
        <v>99.3</v>
      </c>
    </row>
    <row r="120" spans="1:6" s="48" customFormat="1" ht="25.5" x14ac:dyDescent="0.2">
      <c r="A120" s="49" t="s">
        <v>78</v>
      </c>
      <c r="B120" s="9" t="s">
        <v>79</v>
      </c>
      <c r="C120" s="9"/>
      <c r="D120" s="74"/>
      <c r="E120" s="25">
        <f>ROUND('[3]4.02-07'!E125,1)</f>
        <v>84.8</v>
      </c>
      <c r="F120" s="60"/>
    </row>
    <row r="121" spans="1:6" s="48" customFormat="1" ht="12.75" x14ac:dyDescent="0.2">
      <c r="A121" s="49" t="s">
        <v>80</v>
      </c>
      <c r="B121" s="49" t="s">
        <v>81</v>
      </c>
      <c r="C121" s="49"/>
      <c r="D121" s="25"/>
      <c r="E121" s="25">
        <f>ROUND('[3]4.02-07'!E126,1)</f>
        <v>110.8</v>
      </c>
    </row>
    <row r="122" spans="1:6" s="48" customFormat="1" ht="14.25" customHeight="1" x14ac:dyDescent="0.2">
      <c r="A122" s="49" t="s">
        <v>82</v>
      </c>
      <c r="B122" s="49" t="s">
        <v>83</v>
      </c>
      <c r="C122" s="49"/>
      <c r="D122" s="25"/>
      <c r="E122" s="25">
        <f>ROUND('[3]4.02-07'!E127,1)</f>
        <v>105.5</v>
      </c>
    </row>
    <row r="123" spans="1:6" s="48" customFormat="1" ht="25.5" x14ac:dyDescent="0.2">
      <c r="A123" s="49" t="s">
        <v>84</v>
      </c>
      <c r="B123" s="49" t="s">
        <v>114</v>
      </c>
      <c r="C123" s="49"/>
      <c r="D123" s="25"/>
      <c r="E123" s="25">
        <f>ROUND('[3]4.02-07'!E128,1)</f>
        <v>134</v>
      </c>
    </row>
    <row r="124" spans="1:6" s="48" customFormat="1" ht="12" customHeight="1" x14ac:dyDescent="0.2">
      <c r="A124" s="49">
        <v>61</v>
      </c>
      <c r="B124" s="49" t="s">
        <v>86</v>
      </c>
      <c r="C124" s="49"/>
      <c r="D124" s="25"/>
      <c r="E124" s="25">
        <f>ROUND('[3]4.02-07'!E129,1)</f>
        <v>88</v>
      </c>
    </row>
    <row r="125" spans="1:6" s="48" customFormat="1" ht="25.5" x14ac:dyDescent="0.2">
      <c r="A125" s="49" t="s">
        <v>87</v>
      </c>
      <c r="B125" s="49" t="s">
        <v>110</v>
      </c>
      <c r="C125" s="49"/>
      <c r="D125" s="25"/>
      <c r="E125" s="25">
        <f>ROUND('[3]4.02-07'!E130,1)</f>
        <v>119.9</v>
      </c>
    </row>
    <row r="126" spans="1:6" s="48" customFormat="1" ht="12.75" x14ac:dyDescent="0.2">
      <c r="A126" s="49" t="s">
        <v>89</v>
      </c>
      <c r="B126" s="49" t="s">
        <v>90</v>
      </c>
      <c r="C126" s="49"/>
      <c r="D126" s="25"/>
      <c r="E126" s="25">
        <f>ROUND('[3]4.02-07'!E131,1)</f>
        <v>187.6</v>
      </c>
    </row>
    <row r="127" spans="1:6" s="48" customFormat="1" ht="25.5" x14ac:dyDescent="0.2">
      <c r="A127" s="49" t="s">
        <v>130</v>
      </c>
      <c r="B127" s="56" t="s">
        <v>131</v>
      </c>
      <c r="C127" s="49"/>
      <c r="D127" s="25"/>
      <c r="E127" s="25">
        <f>ROUND('[3]4.02-07'!E132,1)</f>
        <v>166.7</v>
      </c>
    </row>
    <row r="128" spans="1:6" s="48" customFormat="1" ht="37.5" customHeight="1" x14ac:dyDescent="0.2">
      <c r="A128" s="49" t="s">
        <v>91</v>
      </c>
      <c r="B128" s="49" t="s">
        <v>92</v>
      </c>
      <c r="C128" s="49"/>
      <c r="D128" s="25"/>
      <c r="E128" s="25">
        <f>ROUND('[3]4.02-07'!E133,1)</f>
        <v>89.8</v>
      </c>
    </row>
    <row r="129" spans="1:8" s="48" customFormat="1" ht="14.25" customHeight="1" x14ac:dyDescent="0.2">
      <c r="A129" s="49">
        <v>72</v>
      </c>
      <c r="B129" s="49" t="s">
        <v>93</v>
      </c>
      <c r="C129" s="49"/>
      <c r="D129" s="25"/>
      <c r="E129" s="25">
        <f>ROUND('[3]4.02-07'!E134,1)</f>
        <v>129</v>
      </c>
    </row>
    <row r="130" spans="1:8" s="48" customFormat="1" ht="25.5" x14ac:dyDescent="0.2">
      <c r="A130" s="49" t="s">
        <v>94</v>
      </c>
      <c r="B130" s="49" t="s">
        <v>128</v>
      </c>
      <c r="C130" s="49"/>
      <c r="D130" s="25"/>
      <c r="E130" s="25">
        <f>ROUND('[3]4.02-07'!E135,1)</f>
        <v>50</v>
      </c>
    </row>
    <row r="131" spans="1:8" s="48" customFormat="1" ht="12.75" x14ac:dyDescent="0.2">
      <c r="A131" s="49" t="s">
        <v>96</v>
      </c>
      <c r="B131" s="49" t="s">
        <v>97</v>
      </c>
      <c r="C131" s="49"/>
      <c r="D131" s="25"/>
      <c r="E131" s="25">
        <f>ROUND('[3]4.02-07'!E136,1)</f>
        <v>91.5</v>
      </c>
    </row>
    <row r="132" spans="1:8" s="48" customFormat="1" ht="12.75" x14ac:dyDescent="0.2">
      <c r="A132" s="49" t="s">
        <v>120</v>
      </c>
      <c r="B132" s="56" t="s">
        <v>121</v>
      </c>
      <c r="C132" s="49"/>
      <c r="D132" s="25"/>
      <c r="E132" s="25">
        <f>ROUND('[3]4.02-07'!E137,1)</f>
        <v>239.7</v>
      </c>
    </row>
    <row r="133" spans="1:8" s="48" customFormat="1" ht="12.75" x14ac:dyDescent="0.2">
      <c r="A133" s="49" t="s">
        <v>124</v>
      </c>
      <c r="B133" s="9" t="s">
        <v>98</v>
      </c>
      <c r="C133" s="9"/>
      <c r="D133" s="25"/>
      <c r="E133" s="25">
        <f>ROUND('[3]4.02-07'!E138,1)</f>
        <v>91.6</v>
      </c>
    </row>
    <row r="134" spans="1:8" s="48" customFormat="1" ht="12.75" x14ac:dyDescent="0.2">
      <c r="A134" s="49" t="s">
        <v>99</v>
      </c>
      <c r="B134" s="49" t="s">
        <v>100</v>
      </c>
      <c r="C134" s="49"/>
      <c r="D134" s="25"/>
      <c r="E134" s="25">
        <f>ROUND('[3]4.02-07'!E139,1)</f>
        <v>100.6</v>
      </c>
    </row>
    <row r="135" spans="1:8" ht="14.1" customHeight="1" x14ac:dyDescent="0.2">
      <c r="A135" s="49" t="s">
        <v>122</v>
      </c>
      <c r="B135" s="56" t="s">
        <v>123</v>
      </c>
      <c r="C135" s="56"/>
      <c r="D135" s="25"/>
      <c r="E135" s="25">
        <f>ROUND('[3]4.02-07'!E140,1)</f>
        <v>65.900000000000006</v>
      </c>
      <c r="G135" s="48"/>
    </row>
    <row r="136" spans="1:8" ht="14.1" customHeight="1" x14ac:dyDescent="0.2">
      <c r="A136" s="59"/>
      <c r="B136" s="59" t="s">
        <v>132</v>
      </c>
      <c r="C136" s="59"/>
      <c r="D136" s="25"/>
      <c r="E136" s="25">
        <f>ROUND('[3]4.02-07'!E142,1)</f>
        <v>138.6</v>
      </c>
      <c r="G136" s="48"/>
    </row>
    <row r="137" spans="1:8" ht="14.1" customHeight="1" x14ac:dyDescent="0.2">
      <c r="A137" s="59"/>
      <c r="B137" s="59" t="s">
        <v>133</v>
      </c>
      <c r="C137" s="59"/>
      <c r="D137" s="25"/>
      <c r="E137" s="25">
        <f>ROUND('[3]4.02-07'!E143,1)</f>
        <v>108.7</v>
      </c>
      <c r="G137" s="48"/>
    </row>
    <row r="138" spans="1:8" ht="14.1" customHeight="1" x14ac:dyDescent="0.2">
      <c r="A138" s="50" t="s">
        <v>45</v>
      </c>
      <c r="B138" s="51"/>
      <c r="C138" s="51"/>
      <c r="D138" s="36"/>
      <c r="E138" s="36">
        <f>ROUND('[3]4.02-07'!E144,1)</f>
        <v>108</v>
      </c>
      <c r="G138" s="48"/>
    </row>
    <row r="139" spans="1:8" ht="14.1" customHeight="1" x14ac:dyDescent="0.2">
      <c r="A139" s="90"/>
      <c r="B139" s="90"/>
      <c r="H139" s="35"/>
    </row>
    <row r="140" spans="1:8" ht="14.1" customHeight="1" x14ac:dyDescent="0.2">
      <c r="H140" s="35"/>
    </row>
    <row r="141" spans="1:8" ht="14.1" customHeight="1" x14ac:dyDescent="0.2">
      <c r="H141" s="35"/>
    </row>
    <row r="142" spans="1:8" ht="14.1" customHeight="1" x14ac:dyDescent="0.2">
      <c r="H142" s="35"/>
    </row>
    <row r="143" spans="1:8" ht="14.1" customHeight="1" x14ac:dyDescent="0.2">
      <c r="H143" s="35"/>
    </row>
    <row r="144" spans="1:8" ht="14.1" customHeight="1" x14ac:dyDescent="0.2">
      <c r="H144" s="35"/>
    </row>
    <row r="145" spans="1:8" ht="14.1" customHeight="1" x14ac:dyDescent="0.2">
      <c r="H145" s="35"/>
    </row>
    <row r="146" spans="1:8" ht="14.1" customHeight="1" x14ac:dyDescent="0.2">
      <c r="H146" s="35"/>
    </row>
    <row r="147" spans="1:8" ht="14.1" customHeight="1" x14ac:dyDescent="0.2">
      <c r="H147" s="35"/>
    </row>
    <row r="148" spans="1:8" s="48" customFormat="1" ht="20.25" customHeight="1" x14ac:dyDescent="0.25">
      <c r="A148" s="16" t="s">
        <v>38</v>
      </c>
      <c r="B148" s="20"/>
      <c r="C148" s="20"/>
      <c r="D148" s="26"/>
      <c r="E148" s="27"/>
      <c r="G148" s="6"/>
      <c r="H148" s="6"/>
    </row>
    <row r="149" spans="1:8" ht="12" customHeight="1" x14ac:dyDescent="0.2">
      <c r="D149" s="24"/>
      <c r="E149" s="24" t="s">
        <v>32</v>
      </c>
    </row>
    <row r="150" spans="1:8" s="48" customFormat="1" ht="38.25" x14ac:dyDescent="0.2">
      <c r="A150" s="45" t="s">
        <v>119</v>
      </c>
      <c r="B150" s="46" t="s">
        <v>22</v>
      </c>
      <c r="C150" s="46"/>
      <c r="D150" s="47" t="s">
        <v>129</v>
      </c>
      <c r="E150" s="83">
        <v>2014</v>
      </c>
    </row>
    <row r="151" spans="1:8" s="48" customFormat="1" ht="12.75" x14ac:dyDescent="0.2">
      <c r="A151" s="49" t="s">
        <v>50</v>
      </c>
      <c r="B151" s="49" t="s">
        <v>51</v>
      </c>
      <c r="C151" s="49"/>
      <c r="D151" s="25">
        <f>+'[4]TII 2013 preturi curente'!J159</f>
        <v>7431.5999999999995</v>
      </c>
      <c r="E151" s="25">
        <f>ROUND('[3]4.02-07'!E160,1)</f>
        <v>7989.4</v>
      </c>
    </row>
    <row r="152" spans="1:8" s="48" customFormat="1" ht="12.75" x14ac:dyDescent="0.2">
      <c r="A152" s="49" t="s">
        <v>52</v>
      </c>
      <c r="B152" s="49" t="s">
        <v>53</v>
      </c>
      <c r="C152" s="49"/>
      <c r="D152" s="25">
        <f>+'[4]TII 2013 preturi curente'!J160</f>
        <v>17987.2</v>
      </c>
      <c r="E152" s="25">
        <f>ROUND('[3]4.02-07'!E161,1)</f>
        <v>18330.8</v>
      </c>
    </row>
    <row r="153" spans="1:8" s="48" customFormat="1" ht="12.75" x14ac:dyDescent="0.2">
      <c r="A153" s="49" t="s">
        <v>54</v>
      </c>
      <c r="B153" s="49" t="s">
        <v>55</v>
      </c>
      <c r="C153" s="49"/>
      <c r="D153" s="25">
        <f>+'[4]TII 2013 preturi curente'!J161</f>
        <v>16402.3</v>
      </c>
      <c r="E153" s="25">
        <f>ROUND('[3]4.02-07'!E162,1)</f>
        <v>15415.5</v>
      </c>
    </row>
    <row r="154" spans="1:8" s="48" customFormat="1" ht="12.75" x14ac:dyDescent="0.2">
      <c r="A154" s="49" t="s">
        <v>56</v>
      </c>
      <c r="B154" s="49" t="s">
        <v>57</v>
      </c>
      <c r="C154" s="49"/>
      <c r="D154" s="25">
        <f>+'[4]TII 2013 preturi curente'!J162</f>
        <v>14032</v>
      </c>
      <c r="E154" s="25">
        <f>ROUND('[3]4.02-07'!E163,1)</f>
        <v>18279.2</v>
      </c>
    </row>
    <row r="155" spans="1:8" s="48" customFormat="1" ht="12.75" x14ac:dyDescent="0.2">
      <c r="A155" s="49" t="s">
        <v>58</v>
      </c>
      <c r="B155" s="49" t="s">
        <v>59</v>
      </c>
      <c r="C155" s="49"/>
      <c r="D155" s="25">
        <f>+'[4]TII 2013 preturi curente'!J163</f>
        <v>5220.6000000000004</v>
      </c>
      <c r="E155" s="25">
        <f>ROUND('[3]4.02-07'!E164,1)</f>
        <v>5725.2</v>
      </c>
    </row>
    <row r="156" spans="1:8" s="48" customFormat="1" ht="14.1" customHeight="1" x14ac:dyDescent="0.2">
      <c r="A156" s="49">
        <v>19</v>
      </c>
      <c r="B156" s="49" t="s">
        <v>127</v>
      </c>
      <c r="C156" s="49"/>
      <c r="D156" s="25">
        <f>+'[4]TII 2013 preturi curente'!J164</f>
        <v>7650.8</v>
      </c>
      <c r="E156" s="25">
        <f>ROUND('[3]4.02-07'!E165,1)</f>
        <v>6996.3</v>
      </c>
    </row>
    <row r="157" spans="1:8" s="48" customFormat="1" ht="12.75" x14ac:dyDescent="0.2">
      <c r="A157" s="49">
        <v>20</v>
      </c>
      <c r="B157" s="49" t="s">
        <v>60</v>
      </c>
      <c r="C157" s="49"/>
      <c r="D157" s="25">
        <f>+'[4]TII 2013 preturi curente'!J165</f>
        <v>19841.199999999997</v>
      </c>
      <c r="E157" s="25">
        <f>ROUND('[3]4.02-07'!E166,1)</f>
        <v>21001.8</v>
      </c>
    </row>
    <row r="158" spans="1:8" s="48" customFormat="1" ht="12.75" x14ac:dyDescent="0.2">
      <c r="A158" s="49">
        <v>21</v>
      </c>
      <c r="B158" s="49" t="s">
        <v>61</v>
      </c>
      <c r="C158" s="49"/>
      <c r="D158" s="25">
        <f>+'[4]TII 2013 preturi curente'!J166</f>
        <v>12456.1</v>
      </c>
      <c r="E158" s="25">
        <f>ROUND('[3]4.02-07'!E167,1)</f>
        <v>12355.5</v>
      </c>
    </row>
    <row r="159" spans="1:8" s="48" customFormat="1" ht="25.5" customHeight="1" x14ac:dyDescent="0.2">
      <c r="A159" s="49" t="s">
        <v>62</v>
      </c>
      <c r="B159" s="49" t="s">
        <v>105</v>
      </c>
      <c r="C159" s="49"/>
      <c r="D159" s="25">
        <f>+'[4]TII 2013 preturi curente'!J167</f>
        <v>14265.900000000001</v>
      </c>
      <c r="E159" s="25">
        <f>ROUND('[3]4.02-07'!E168,1)</f>
        <v>15808.3</v>
      </c>
    </row>
    <row r="160" spans="1:8" s="48" customFormat="1" ht="38.1" customHeight="1" x14ac:dyDescent="0.2">
      <c r="A160" s="49" t="s">
        <v>64</v>
      </c>
      <c r="B160" s="49" t="s">
        <v>115</v>
      </c>
      <c r="C160" s="49"/>
      <c r="D160" s="25">
        <f>+'[4]TII 2013 preturi curente'!J168</f>
        <v>25257.5</v>
      </c>
      <c r="E160" s="25">
        <f>ROUND('[3]4.02-07'!E169,1)</f>
        <v>28183.5</v>
      </c>
    </row>
    <row r="161" spans="1:5" s="48" customFormat="1" ht="12.75" x14ac:dyDescent="0.2">
      <c r="A161" s="49">
        <v>26</v>
      </c>
      <c r="B161" s="49" t="s">
        <v>66</v>
      </c>
      <c r="C161" s="49"/>
      <c r="D161" s="25">
        <f>+'[4]TII 2013 preturi curente'!J169</f>
        <v>19909.400000000001</v>
      </c>
      <c r="E161" s="25">
        <f>ROUND('[3]4.02-07'!E170,1)</f>
        <v>21530.1</v>
      </c>
    </row>
    <row r="162" spans="1:5" s="48" customFormat="1" ht="12.75" x14ac:dyDescent="0.2">
      <c r="A162" s="49">
        <v>27</v>
      </c>
      <c r="B162" s="49" t="s">
        <v>67</v>
      </c>
      <c r="C162" s="49"/>
      <c r="D162" s="25">
        <f>+'[4]TII 2013 preturi curente'!J170</f>
        <v>19774.3</v>
      </c>
      <c r="E162" s="25">
        <f>ROUND('[3]4.02-07'!E171,1)</f>
        <v>19970.3</v>
      </c>
    </row>
    <row r="163" spans="1:5" s="48" customFormat="1" ht="12.75" x14ac:dyDescent="0.2">
      <c r="A163" s="49">
        <v>28</v>
      </c>
      <c r="B163" s="49" t="s">
        <v>68</v>
      </c>
      <c r="C163" s="49"/>
      <c r="D163" s="25">
        <f>+'[4]TII 2013 preturi curente'!J171</f>
        <v>23951.8</v>
      </c>
      <c r="E163" s="25">
        <f>ROUND('[3]4.02-07'!E172,1)</f>
        <v>27125.1</v>
      </c>
    </row>
    <row r="164" spans="1:5" s="48" customFormat="1" ht="12.75" x14ac:dyDescent="0.2">
      <c r="A164" s="49" t="s">
        <v>69</v>
      </c>
      <c r="B164" s="49" t="s">
        <v>70</v>
      </c>
      <c r="C164" s="49"/>
      <c r="D164" s="25">
        <f>+'[4]TII 2013 preturi curente'!J172</f>
        <v>19745.2</v>
      </c>
      <c r="E164" s="25">
        <f>ROUND('[3]4.02-07'!E173,1)</f>
        <v>22424.3</v>
      </c>
    </row>
    <row r="165" spans="1:5" s="48" customFormat="1" ht="27" customHeight="1" x14ac:dyDescent="0.2">
      <c r="A165" s="49" t="s">
        <v>71</v>
      </c>
      <c r="B165" s="49" t="s">
        <v>116</v>
      </c>
      <c r="C165" s="49"/>
      <c r="D165" s="25">
        <f>+'[4]TII 2013 preturi curente'!J173</f>
        <v>5292.5</v>
      </c>
      <c r="E165" s="25">
        <f>ROUND('[3]4.02-07'!E174,1)</f>
        <v>6366.9</v>
      </c>
    </row>
    <row r="166" spans="1:5" s="48" customFormat="1" ht="12.75" x14ac:dyDescent="0.2">
      <c r="A166" s="49">
        <v>35</v>
      </c>
      <c r="B166" s="49" t="s">
        <v>73</v>
      </c>
      <c r="C166" s="49"/>
      <c r="D166" s="25">
        <f>+'[4]TII 2013 preturi curente'!J174</f>
        <v>74</v>
      </c>
      <c r="E166" s="25">
        <f>ROUND('[3]4.02-07'!E175,1)</f>
        <v>187.6</v>
      </c>
    </row>
    <row r="167" spans="1:5" s="48" customFormat="1" ht="26.25" customHeight="1" x14ac:dyDescent="0.2">
      <c r="A167" s="49" t="s">
        <v>74</v>
      </c>
      <c r="B167" s="49" t="s">
        <v>108</v>
      </c>
      <c r="C167" s="49"/>
      <c r="D167" s="25">
        <f>+'[4]TII 2013 preturi curente'!J175</f>
        <v>543.1</v>
      </c>
      <c r="E167" s="25">
        <f>ROUND('[3]4.02-07'!E176,1)</f>
        <v>662.5</v>
      </c>
    </row>
    <row r="168" spans="1:5" s="48" customFormat="1" ht="12.75" x14ac:dyDescent="0.2">
      <c r="A168" s="49" t="s">
        <v>76</v>
      </c>
      <c r="B168" s="49" t="s">
        <v>77</v>
      </c>
      <c r="C168" s="49"/>
      <c r="D168" s="25">
        <f>+'[4]TII 2013 preturi curente'!J176</f>
        <v>882.5</v>
      </c>
      <c r="E168" s="25">
        <f>ROUND('[3]4.02-07'!E177,1)</f>
        <v>501.5</v>
      </c>
    </row>
    <row r="169" spans="1:5" s="48" customFormat="1" ht="27" customHeight="1" x14ac:dyDescent="0.2">
      <c r="A169" s="49" t="s">
        <v>78</v>
      </c>
      <c r="B169" s="49" t="s">
        <v>117</v>
      </c>
      <c r="C169" s="49"/>
      <c r="D169" s="25">
        <f>+'[4]TII 2013 preturi curente'!J177</f>
        <v>18.100000000000001</v>
      </c>
      <c r="E169" s="25">
        <f>ROUND('[3]4.02-07'!E178,1)</f>
        <v>15.8</v>
      </c>
    </row>
    <row r="170" spans="1:5" s="48" customFormat="1" ht="12.75" x14ac:dyDescent="0.2">
      <c r="A170" s="49" t="s">
        <v>80</v>
      </c>
      <c r="B170" s="49" t="s">
        <v>81</v>
      </c>
      <c r="C170" s="49"/>
      <c r="D170" s="25">
        <f>+'[4]TII 2013 preturi curente'!J178</f>
        <v>2517.9</v>
      </c>
      <c r="E170" s="25">
        <f>ROUND('[3]4.02-07'!E179,1)</f>
        <v>2358.5</v>
      </c>
    </row>
    <row r="171" spans="1:5" s="48" customFormat="1" ht="12.75" x14ac:dyDescent="0.2">
      <c r="A171" s="49" t="s">
        <v>82</v>
      </c>
      <c r="B171" s="49" t="s">
        <v>83</v>
      </c>
      <c r="C171" s="49"/>
      <c r="D171" s="25">
        <f>+'[4]TII 2013 preturi curente'!J179</f>
        <v>4257.8999999999996</v>
      </c>
      <c r="E171" s="25">
        <f>ROUND('[3]4.02-07'!E180,1)</f>
        <v>3837</v>
      </c>
    </row>
    <row r="172" spans="1:5" s="48" customFormat="1" ht="26.25" customHeight="1" x14ac:dyDescent="0.2">
      <c r="A172" s="49" t="s">
        <v>84</v>
      </c>
      <c r="B172" s="49" t="s">
        <v>114</v>
      </c>
      <c r="C172" s="49"/>
      <c r="D172" s="25">
        <f>+'[4]TII 2013 preturi curente'!J180</f>
        <v>3639.5</v>
      </c>
      <c r="E172" s="25">
        <f>ROUND('[3]4.02-07'!E181,1)</f>
        <v>3808.4</v>
      </c>
    </row>
    <row r="173" spans="1:5" s="48" customFormat="1" ht="12.75" x14ac:dyDescent="0.2">
      <c r="A173" s="49">
        <v>61</v>
      </c>
      <c r="B173" s="49" t="s">
        <v>86</v>
      </c>
      <c r="C173" s="49"/>
      <c r="D173" s="25">
        <f>+'[4]TII 2013 preturi curente'!J181</f>
        <v>1874.7</v>
      </c>
      <c r="E173" s="25">
        <f>ROUND('[3]4.02-07'!E182,1)</f>
        <v>1551.9</v>
      </c>
    </row>
    <row r="174" spans="1:5" s="48" customFormat="1" ht="27" customHeight="1" x14ac:dyDescent="0.2">
      <c r="A174" s="49" t="s">
        <v>87</v>
      </c>
      <c r="B174" s="49" t="s">
        <v>110</v>
      </c>
      <c r="C174" s="49"/>
      <c r="D174" s="25">
        <f>+'[4]TII 2013 preturi curente'!J182</f>
        <v>2636.1</v>
      </c>
      <c r="E174" s="25">
        <f>ROUND('[3]4.02-07'!E183,1)</f>
        <v>2752.4</v>
      </c>
    </row>
    <row r="175" spans="1:5" s="48" customFormat="1" ht="12.75" x14ac:dyDescent="0.2">
      <c r="A175" s="49" t="s">
        <v>89</v>
      </c>
      <c r="B175" s="49" t="s">
        <v>90</v>
      </c>
      <c r="C175" s="49"/>
      <c r="D175" s="25">
        <f>+'[4]TII 2013 preturi curente'!J183</f>
        <v>1425</v>
      </c>
      <c r="E175" s="25">
        <f>ROUND('[3]4.02-07'!E184,1)</f>
        <v>1053.8</v>
      </c>
    </row>
    <row r="176" spans="1:5" s="48" customFormat="1" ht="25.5" x14ac:dyDescent="0.2">
      <c r="A176" s="49" t="s">
        <v>130</v>
      </c>
      <c r="B176" s="56" t="s">
        <v>131</v>
      </c>
      <c r="C176" s="49"/>
      <c r="D176" s="25"/>
      <c r="E176" s="25">
        <f>ROUND('[3]4.02-07'!E185,1)</f>
        <v>0.4</v>
      </c>
    </row>
    <row r="177" spans="1:5" s="48" customFormat="1" ht="38.25" x14ac:dyDescent="0.2">
      <c r="A177" s="49" t="s">
        <v>91</v>
      </c>
      <c r="B177" s="49" t="s">
        <v>92</v>
      </c>
      <c r="C177" s="49"/>
      <c r="D177" s="25">
        <f>+'[4]TII 2013 preturi curente'!J185</f>
        <v>11427</v>
      </c>
      <c r="E177" s="25">
        <f>ROUND('[3]4.02-07'!E186,1)</f>
        <v>12855.8</v>
      </c>
    </row>
    <row r="178" spans="1:5" s="48" customFormat="1" ht="12.75" x14ac:dyDescent="0.2">
      <c r="A178" s="49">
        <v>72</v>
      </c>
      <c r="B178" s="49" t="s">
        <v>93</v>
      </c>
      <c r="C178" s="49"/>
      <c r="D178" s="25">
        <f>+'[4]TII 2013 preturi curente'!J186</f>
        <v>524.9</v>
      </c>
      <c r="E178" s="25">
        <f>ROUND('[3]4.02-07'!E187,1)</f>
        <v>734.7</v>
      </c>
    </row>
    <row r="179" spans="1:5" s="48" customFormat="1" ht="27" customHeight="1" x14ac:dyDescent="0.2">
      <c r="A179" s="49" t="s">
        <v>94</v>
      </c>
      <c r="B179" s="49" t="s">
        <v>95</v>
      </c>
      <c r="C179" s="49"/>
      <c r="D179" s="25">
        <f>+'[4]TII 2013 preturi curente'!J187</f>
        <v>11.8</v>
      </c>
      <c r="E179" s="25">
        <f>ROUND('[3]4.02-07'!E188,1)</f>
        <v>20.100000000000001</v>
      </c>
    </row>
    <row r="180" spans="1:5" s="48" customFormat="1" ht="12.75" x14ac:dyDescent="0.2">
      <c r="A180" s="49" t="s">
        <v>96</v>
      </c>
      <c r="B180" s="49" t="s">
        <v>97</v>
      </c>
      <c r="C180" s="49"/>
      <c r="D180" s="25">
        <f>+'[4]TII 2013 preturi curente'!J188</f>
        <v>1268.7</v>
      </c>
      <c r="E180" s="25">
        <f>ROUND('[3]4.02-07'!E189,1)</f>
        <v>1059.8</v>
      </c>
    </row>
    <row r="181" spans="1:5" s="48" customFormat="1" ht="12.75" x14ac:dyDescent="0.2">
      <c r="A181" s="49" t="s">
        <v>120</v>
      </c>
      <c r="B181" s="56" t="s">
        <v>121</v>
      </c>
      <c r="C181" s="56"/>
      <c r="D181" s="25">
        <f>+'[4]TII 2013 preturi curente'!J190</f>
        <v>72.3</v>
      </c>
      <c r="E181" s="25">
        <f>ROUND('[3]4.02-07'!E190,1)</f>
        <v>76.599999999999994</v>
      </c>
    </row>
    <row r="182" spans="1:5" s="48" customFormat="1" ht="12.75" x14ac:dyDescent="0.2">
      <c r="A182" s="49">
        <v>86</v>
      </c>
      <c r="B182" s="49" t="s">
        <v>98</v>
      </c>
      <c r="C182" s="49"/>
      <c r="D182" s="25">
        <f>+'[4]TII 2013 preturi curente'!J191</f>
        <v>10.3</v>
      </c>
      <c r="E182" s="25">
        <f>ROUND('[3]4.02-07'!E191,1)</f>
        <v>6.9</v>
      </c>
    </row>
    <row r="183" spans="1:5" s="48" customFormat="1" ht="12.75" x14ac:dyDescent="0.2">
      <c r="A183" s="49" t="s">
        <v>99</v>
      </c>
      <c r="B183" s="49" t="s">
        <v>100</v>
      </c>
      <c r="C183" s="49"/>
      <c r="D183" s="25">
        <f>+'[4]TII 2013 preturi curente'!J193</f>
        <v>27</v>
      </c>
      <c r="E183" s="25">
        <f>ROUND('[3]4.02-07'!E192,1)</f>
        <v>14.2</v>
      </c>
    </row>
    <row r="184" spans="1:5" s="48" customFormat="1" ht="12.75" x14ac:dyDescent="0.2">
      <c r="A184" s="49" t="s">
        <v>122</v>
      </c>
      <c r="B184" s="56" t="s">
        <v>123</v>
      </c>
      <c r="C184" s="56"/>
      <c r="D184" s="25">
        <f>+'[4]TII 2013 preturi curente'!J194</f>
        <v>0</v>
      </c>
      <c r="E184" s="25">
        <f>ROUND('[3]4.02-07'!E193,1)</f>
        <v>0.3</v>
      </c>
    </row>
    <row r="185" spans="1:5" s="48" customFormat="1" ht="12.75" x14ac:dyDescent="0.2">
      <c r="A185" s="49"/>
      <c r="B185" s="59" t="s">
        <v>132</v>
      </c>
      <c r="C185" s="59"/>
      <c r="D185" s="25">
        <f>+'[4]TII 2013 preturi curente'!J196</f>
        <v>2586.1</v>
      </c>
      <c r="E185" s="25">
        <f>ROUND('[3]4.02-07'!E195,1)</f>
        <v>4258.2</v>
      </c>
    </row>
    <row r="186" spans="1:5" s="48" customFormat="1" ht="12.75" x14ac:dyDescent="0.2">
      <c r="A186" s="49"/>
      <c r="B186" s="59" t="s">
        <v>133</v>
      </c>
      <c r="C186" s="59"/>
      <c r="D186" s="25">
        <f>+'[4]TII 2013 preturi curente'!J197</f>
        <v>-4692.8999999999996</v>
      </c>
      <c r="E186" s="25">
        <f>ROUND('[3]4.02-07'!E196,1)</f>
        <v>-5098.5</v>
      </c>
    </row>
    <row r="187" spans="1:5" s="48" customFormat="1" ht="12.75" x14ac:dyDescent="0.2">
      <c r="A187" s="50" t="s">
        <v>45</v>
      </c>
      <c r="B187" s="51"/>
      <c r="C187" s="51"/>
      <c r="D187" s="36">
        <f>SUM(D151:D186)</f>
        <v>258322.4</v>
      </c>
      <c r="E187" s="36">
        <f>ROUND('[3]4.02-07'!E197,1)</f>
        <v>278160.09999999998</v>
      </c>
    </row>
    <row r="188" spans="1:5" ht="14.1" customHeight="1" x14ac:dyDescent="0.2">
      <c r="D188" s="25"/>
      <c r="E188" s="25"/>
    </row>
    <row r="189" spans="1:5" ht="14.1" customHeight="1" x14ac:dyDescent="0.2">
      <c r="D189" s="25"/>
      <c r="E189" s="25"/>
    </row>
    <row r="190" spans="1:5" ht="14.1" customHeight="1" x14ac:dyDescent="0.2">
      <c r="D190" s="25"/>
      <c r="E190" s="25"/>
    </row>
    <row r="191" spans="1:5" ht="14.1" customHeight="1" x14ac:dyDescent="0.2">
      <c r="D191" s="25"/>
      <c r="E191" s="25"/>
    </row>
    <row r="192" spans="1:5" ht="14.1" customHeight="1" x14ac:dyDescent="0.2">
      <c r="D192" s="25"/>
      <c r="E192" s="25"/>
    </row>
    <row r="193" spans="1:5" ht="14.1" customHeight="1" x14ac:dyDescent="0.2">
      <c r="D193" s="25"/>
      <c r="E193" s="25"/>
    </row>
    <row r="194" spans="1:5" ht="14.1" customHeight="1" x14ac:dyDescent="0.2">
      <c r="D194" s="25"/>
      <c r="E194" s="25"/>
    </row>
    <row r="195" spans="1:5" ht="14.1" customHeight="1" x14ac:dyDescent="0.2">
      <c r="D195" s="25"/>
      <c r="E195" s="25"/>
    </row>
    <row r="196" spans="1:5" ht="14.1" customHeight="1" x14ac:dyDescent="0.2">
      <c r="D196" s="25"/>
      <c r="E196" s="25"/>
    </row>
    <row r="197" spans="1:5" ht="14.1" customHeight="1" x14ac:dyDescent="0.25">
      <c r="A197" s="16" t="s">
        <v>39</v>
      </c>
      <c r="B197" s="20"/>
      <c r="C197" s="20"/>
      <c r="D197" s="26"/>
      <c r="E197" s="27"/>
    </row>
    <row r="198" spans="1:5" ht="9.9499999999999993" customHeight="1" x14ac:dyDescent="0.2">
      <c r="A198" s="21"/>
      <c r="B198" s="20"/>
      <c r="C198" s="20"/>
      <c r="D198" s="26"/>
      <c r="E198" s="27"/>
    </row>
    <row r="199" spans="1:5" s="3" customFormat="1" ht="9.9499999999999993" customHeight="1" x14ac:dyDescent="0.2">
      <c r="A199" s="17"/>
      <c r="B199" s="18"/>
      <c r="C199" s="18"/>
      <c r="D199" s="15"/>
      <c r="E199" s="19" t="s">
        <v>33</v>
      </c>
    </row>
    <row r="200" spans="1:5" s="48" customFormat="1" ht="38.25" x14ac:dyDescent="0.2">
      <c r="A200" s="45" t="s">
        <v>119</v>
      </c>
      <c r="B200" s="46" t="s">
        <v>22</v>
      </c>
      <c r="C200" s="46"/>
      <c r="D200" s="47"/>
      <c r="E200" s="83">
        <v>2014</v>
      </c>
    </row>
    <row r="201" spans="1:5" s="48" customFormat="1" ht="12.75" x14ac:dyDescent="0.2">
      <c r="A201" s="49" t="s">
        <v>50</v>
      </c>
      <c r="B201" s="49" t="s">
        <v>51</v>
      </c>
      <c r="C201" s="49"/>
      <c r="D201" s="25"/>
      <c r="E201" s="25">
        <f>ROUND('[3]4.02-07'!E212,1)</f>
        <v>8257.7000000000007</v>
      </c>
    </row>
    <row r="202" spans="1:5" s="48" customFormat="1" ht="12.75" x14ac:dyDescent="0.2">
      <c r="A202" s="49" t="s">
        <v>52</v>
      </c>
      <c r="B202" s="49" t="s">
        <v>53</v>
      </c>
      <c r="C202" s="49"/>
      <c r="D202" s="25"/>
      <c r="E202" s="25">
        <f>ROUND('[3]4.02-07'!E213,1)</f>
        <v>20411.400000000001</v>
      </c>
    </row>
    <row r="203" spans="1:5" s="48" customFormat="1" ht="12.75" x14ac:dyDescent="0.2">
      <c r="A203" s="49" t="s">
        <v>54</v>
      </c>
      <c r="B203" s="49" t="s">
        <v>55</v>
      </c>
      <c r="C203" s="49"/>
      <c r="D203" s="25"/>
      <c r="E203" s="25">
        <f>ROUND('[3]4.02-07'!E214,1)</f>
        <v>15867.1</v>
      </c>
    </row>
    <row r="204" spans="1:5" s="48" customFormat="1" ht="12.75" x14ac:dyDescent="0.2">
      <c r="A204" s="49" t="s">
        <v>56</v>
      </c>
      <c r="B204" s="49" t="s">
        <v>57</v>
      </c>
      <c r="C204" s="49"/>
      <c r="D204" s="25"/>
      <c r="E204" s="25">
        <f>ROUND('[3]4.02-07'!E215,1)</f>
        <v>18136.900000000001</v>
      </c>
    </row>
    <row r="205" spans="1:5" s="48" customFormat="1" ht="12.75" x14ac:dyDescent="0.2">
      <c r="A205" s="49" t="s">
        <v>58</v>
      </c>
      <c r="B205" s="49" t="s">
        <v>59</v>
      </c>
      <c r="C205" s="49"/>
      <c r="D205" s="25"/>
      <c r="E205" s="25">
        <f>ROUND('[3]4.02-07'!E216,1)</f>
        <v>5842</v>
      </c>
    </row>
    <row r="206" spans="1:5" s="48" customFormat="1" ht="14.1" customHeight="1" x14ac:dyDescent="0.2">
      <c r="A206" s="49">
        <v>19</v>
      </c>
      <c r="B206" s="49" t="s">
        <v>127</v>
      </c>
      <c r="C206" s="49"/>
      <c r="D206" s="25"/>
      <c r="E206" s="25">
        <f>ROUND('[3]4.02-07'!E217,1)</f>
        <v>7498.9</v>
      </c>
    </row>
    <row r="207" spans="1:5" s="48" customFormat="1" ht="12.75" x14ac:dyDescent="0.2">
      <c r="A207" s="49">
        <v>20</v>
      </c>
      <c r="B207" s="49" t="s">
        <v>60</v>
      </c>
      <c r="C207" s="49"/>
      <c r="D207" s="25"/>
      <c r="E207" s="25">
        <f>ROUND('[3]4.02-07'!E218,1)</f>
        <v>21439.3</v>
      </c>
    </row>
    <row r="208" spans="1:5" s="48" customFormat="1" ht="12.75" x14ac:dyDescent="0.2">
      <c r="A208" s="49">
        <v>21</v>
      </c>
      <c r="B208" s="49" t="s">
        <v>61</v>
      </c>
      <c r="C208" s="49"/>
      <c r="D208" s="25"/>
      <c r="E208" s="25">
        <f>ROUND('[3]4.02-07'!E219,1)</f>
        <v>11781.2</v>
      </c>
    </row>
    <row r="209" spans="1:5" s="48" customFormat="1" ht="25.5" customHeight="1" x14ac:dyDescent="0.2">
      <c r="A209" s="49" t="s">
        <v>62</v>
      </c>
      <c r="B209" s="49" t="s">
        <v>105</v>
      </c>
      <c r="C209" s="49"/>
      <c r="D209" s="25"/>
      <c r="E209" s="25">
        <f>ROUND('[3]4.02-07'!E220,1)</f>
        <v>16186.8</v>
      </c>
    </row>
    <row r="210" spans="1:5" s="48" customFormat="1" ht="38.25" x14ac:dyDescent="0.2">
      <c r="A210" s="49" t="s">
        <v>64</v>
      </c>
      <c r="B210" s="49" t="s">
        <v>113</v>
      </c>
      <c r="C210" s="49"/>
      <c r="D210" s="25"/>
      <c r="E210" s="25">
        <f>ROUND('[3]4.02-07'!E221,1)</f>
        <v>28894.799999999999</v>
      </c>
    </row>
    <row r="211" spans="1:5" s="48" customFormat="1" ht="12.75" x14ac:dyDescent="0.2">
      <c r="A211" s="49">
        <v>26</v>
      </c>
      <c r="B211" s="49" t="s">
        <v>66</v>
      </c>
      <c r="C211" s="49"/>
      <c r="D211" s="25"/>
      <c r="E211" s="25">
        <f>ROUND('[3]4.02-07'!E222,1)</f>
        <v>22584.400000000001</v>
      </c>
    </row>
    <row r="212" spans="1:5" s="48" customFormat="1" ht="12.75" x14ac:dyDescent="0.2">
      <c r="A212" s="49">
        <v>27</v>
      </c>
      <c r="B212" s="49" t="s">
        <v>67</v>
      </c>
      <c r="C212" s="49"/>
      <c r="D212" s="25"/>
      <c r="E212" s="25">
        <f>ROUND('[3]4.02-07'!E223,1)</f>
        <v>19466.900000000001</v>
      </c>
    </row>
    <row r="213" spans="1:5" s="48" customFormat="1" ht="12.75" x14ac:dyDescent="0.2">
      <c r="A213" s="49">
        <v>28</v>
      </c>
      <c r="B213" s="49" t="s">
        <v>68</v>
      </c>
      <c r="C213" s="49"/>
      <c r="D213" s="25"/>
      <c r="E213" s="25">
        <f>ROUND('[3]4.02-07'!E224,1)</f>
        <v>27134</v>
      </c>
    </row>
    <row r="214" spans="1:5" s="48" customFormat="1" ht="12.75" x14ac:dyDescent="0.2">
      <c r="A214" s="49" t="s">
        <v>69</v>
      </c>
      <c r="B214" s="49" t="s">
        <v>70</v>
      </c>
      <c r="C214" s="49"/>
      <c r="D214" s="25"/>
      <c r="E214" s="25">
        <f>ROUND('[3]4.02-07'!E225,1)</f>
        <v>22165.1</v>
      </c>
    </row>
    <row r="215" spans="1:5" s="48" customFormat="1" ht="27" customHeight="1" x14ac:dyDescent="0.2">
      <c r="A215" s="49" t="s">
        <v>71</v>
      </c>
      <c r="B215" s="49" t="s">
        <v>72</v>
      </c>
      <c r="C215" s="49"/>
      <c r="D215" s="25"/>
      <c r="E215" s="25">
        <f>ROUND('[3]4.02-07'!E226,1)</f>
        <v>6489.8</v>
      </c>
    </row>
    <row r="216" spans="1:5" s="48" customFormat="1" ht="12.75" x14ac:dyDescent="0.2">
      <c r="A216" s="49">
        <v>35</v>
      </c>
      <c r="B216" s="49" t="s">
        <v>73</v>
      </c>
      <c r="C216" s="49"/>
      <c r="D216" s="25"/>
      <c r="E216" s="25">
        <f>ROUND('[3]4.02-07'!E227,1)</f>
        <v>190.7</v>
      </c>
    </row>
    <row r="217" spans="1:5" s="48" customFormat="1" ht="24" customHeight="1" x14ac:dyDescent="0.2">
      <c r="A217" s="49" t="s">
        <v>74</v>
      </c>
      <c r="B217" s="49" t="s">
        <v>118</v>
      </c>
      <c r="C217" s="49"/>
      <c r="D217" s="25"/>
      <c r="E217" s="25">
        <f>ROUND('[3]4.02-07'!E228,1)</f>
        <v>716.6</v>
      </c>
    </row>
    <row r="218" spans="1:5" s="48" customFormat="1" ht="12.75" x14ac:dyDescent="0.2">
      <c r="A218" s="49" t="s">
        <v>76</v>
      </c>
      <c r="B218" s="49" t="s">
        <v>77</v>
      </c>
      <c r="C218" s="49"/>
      <c r="D218" s="25"/>
      <c r="E218" s="25">
        <f>ROUND('[3]4.02-07'!E229,1)</f>
        <v>495.5</v>
      </c>
    </row>
    <row r="219" spans="1:5" s="48" customFormat="1" ht="27" customHeight="1" x14ac:dyDescent="0.2">
      <c r="A219" s="49" t="s">
        <v>78</v>
      </c>
      <c r="B219" s="49" t="s">
        <v>117</v>
      </c>
      <c r="C219" s="49"/>
      <c r="D219" s="25"/>
      <c r="E219" s="25">
        <f>ROUND('[3]4.02-07'!E230,1)</f>
        <v>15.8</v>
      </c>
    </row>
    <row r="220" spans="1:5" s="48" customFormat="1" ht="12.75" x14ac:dyDescent="0.2">
      <c r="A220" s="49" t="s">
        <v>80</v>
      </c>
      <c r="B220" s="49" t="s">
        <v>81</v>
      </c>
      <c r="C220" s="49"/>
      <c r="D220" s="25"/>
      <c r="E220" s="25">
        <f>ROUND('[3]4.02-07'!E231,1)</f>
        <v>2339.6</v>
      </c>
    </row>
    <row r="221" spans="1:5" s="48" customFormat="1" ht="12.75" x14ac:dyDescent="0.2">
      <c r="A221" s="49" t="s">
        <v>82</v>
      </c>
      <c r="B221" s="49" t="s">
        <v>83</v>
      </c>
      <c r="C221" s="49"/>
      <c r="D221" s="25"/>
      <c r="E221" s="25">
        <f>ROUND('[3]4.02-07'!E232,1)</f>
        <v>3772.5</v>
      </c>
    </row>
    <row r="222" spans="1:5" s="48" customFormat="1" ht="26.1" customHeight="1" x14ac:dyDescent="0.2">
      <c r="A222" s="49" t="s">
        <v>84</v>
      </c>
      <c r="B222" s="53" t="s">
        <v>85</v>
      </c>
      <c r="C222" s="53"/>
      <c r="D222" s="65"/>
      <c r="E222" s="25">
        <f>ROUND('[3]4.02-07'!E233,1)</f>
        <v>3125.1</v>
      </c>
    </row>
    <row r="223" spans="1:5" s="48" customFormat="1" ht="12.75" x14ac:dyDescent="0.2">
      <c r="A223" s="49">
        <v>61</v>
      </c>
      <c r="B223" s="49" t="s">
        <v>86</v>
      </c>
      <c r="C223" s="49"/>
      <c r="D223" s="65"/>
      <c r="E223" s="25">
        <f>ROUND('[3]4.02-07'!E234,1)</f>
        <v>1583.2</v>
      </c>
    </row>
    <row r="224" spans="1:5" s="48" customFormat="1" ht="27" customHeight="1" x14ac:dyDescent="0.2">
      <c r="A224" s="49" t="s">
        <v>87</v>
      </c>
      <c r="B224" s="49" t="s">
        <v>88</v>
      </c>
      <c r="C224" s="49"/>
      <c r="D224" s="65"/>
      <c r="E224" s="25">
        <f>ROUND('[3]4.02-07'!E235,1)</f>
        <v>2821.7</v>
      </c>
    </row>
    <row r="225" spans="1:5" s="48" customFormat="1" ht="12.75" x14ac:dyDescent="0.2">
      <c r="A225" s="49" t="s">
        <v>89</v>
      </c>
      <c r="B225" s="49" t="s">
        <v>90</v>
      </c>
      <c r="C225" s="49"/>
      <c r="D225" s="65"/>
      <c r="E225" s="25">
        <f>ROUND('[3]4.02-07'!E236,1)</f>
        <v>1051.3</v>
      </c>
    </row>
    <row r="226" spans="1:5" s="48" customFormat="1" ht="25.5" x14ac:dyDescent="0.2">
      <c r="A226" s="49" t="s">
        <v>130</v>
      </c>
      <c r="B226" s="56" t="s">
        <v>131</v>
      </c>
      <c r="C226" s="49"/>
      <c r="D226" s="65"/>
      <c r="E226" s="25">
        <f>ROUND('[3]4.02-07'!E237,1)</f>
        <v>0.4</v>
      </c>
    </row>
    <row r="227" spans="1:5" s="48" customFormat="1" ht="40.5" customHeight="1" x14ac:dyDescent="0.2">
      <c r="A227" s="49" t="s">
        <v>91</v>
      </c>
      <c r="B227" s="49" t="s">
        <v>92</v>
      </c>
      <c r="C227" s="49"/>
      <c r="D227" s="65"/>
      <c r="E227" s="25">
        <f>ROUND('[3]4.02-07'!E238,1)</f>
        <v>11652.2</v>
      </c>
    </row>
    <row r="228" spans="1:5" s="48" customFormat="1" ht="12.75" x14ac:dyDescent="0.2">
      <c r="A228" s="49">
        <v>72</v>
      </c>
      <c r="B228" s="49" t="s">
        <v>93</v>
      </c>
      <c r="C228" s="49"/>
      <c r="D228" s="65"/>
      <c r="E228" s="25">
        <f>ROUND('[3]4.02-07'!E239,1)</f>
        <v>650.6</v>
      </c>
    </row>
    <row r="229" spans="1:5" s="48" customFormat="1" ht="27" customHeight="1" x14ac:dyDescent="0.2">
      <c r="A229" s="49" t="s">
        <v>94</v>
      </c>
      <c r="B229" s="49" t="s">
        <v>95</v>
      </c>
      <c r="C229" s="49"/>
      <c r="D229" s="65"/>
      <c r="E229" s="25">
        <f>ROUND('[3]4.02-07'!E240,1)</f>
        <v>18.5</v>
      </c>
    </row>
    <row r="230" spans="1:5" s="48" customFormat="1" ht="12.75" x14ac:dyDescent="0.2">
      <c r="A230" s="49" t="s">
        <v>96</v>
      </c>
      <c r="B230" s="49" t="s">
        <v>97</v>
      </c>
      <c r="C230" s="49"/>
      <c r="D230" s="65"/>
      <c r="E230" s="25">
        <f>ROUND('[3]4.02-07'!E241,1)</f>
        <v>1057.3</v>
      </c>
    </row>
    <row r="231" spans="1:5" s="48" customFormat="1" ht="12.75" x14ac:dyDescent="0.2">
      <c r="A231" s="49" t="s">
        <v>120</v>
      </c>
      <c r="B231" s="56" t="s">
        <v>121</v>
      </c>
      <c r="C231" s="56"/>
      <c r="D231" s="65"/>
      <c r="E231" s="25">
        <f>ROUND('[3]4.02-07'!E242,1)</f>
        <v>74.3</v>
      </c>
    </row>
    <row r="232" spans="1:5" s="48" customFormat="1" ht="12.75" x14ac:dyDescent="0.2">
      <c r="A232" s="49" t="s">
        <v>124</v>
      </c>
      <c r="B232" s="49" t="s">
        <v>98</v>
      </c>
      <c r="C232" s="49"/>
      <c r="D232" s="65"/>
      <c r="E232" s="25">
        <f>ROUND('[3]4.02-07'!E243,1)</f>
        <v>6.7</v>
      </c>
    </row>
    <row r="233" spans="1:5" s="48" customFormat="1" ht="12.75" x14ac:dyDescent="0.2">
      <c r="A233" s="49" t="s">
        <v>99</v>
      </c>
      <c r="B233" s="49" t="s">
        <v>100</v>
      </c>
      <c r="C233" s="49"/>
      <c r="D233" s="65"/>
      <c r="E233" s="25">
        <f>ROUND('[3]4.02-07'!E244,1)</f>
        <v>14.2</v>
      </c>
    </row>
    <row r="234" spans="1:5" s="48" customFormat="1" ht="12.75" x14ac:dyDescent="0.2">
      <c r="A234" s="49" t="s">
        <v>122</v>
      </c>
      <c r="B234" s="56" t="s">
        <v>123</v>
      </c>
      <c r="C234" s="56"/>
      <c r="D234" s="65"/>
      <c r="E234" s="25">
        <f>ROUND('[3]4.02-07'!E245,1)</f>
        <v>0.3</v>
      </c>
    </row>
    <row r="235" spans="1:5" s="48" customFormat="1" ht="12.75" x14ac:dyDescent="0.2">
      <c r="A235" s="49"/>
      <c r="B235" s="59" t="s">
        <v>132</v>
      </c>
      <c r="C235" s="59"/>
      <c r="D235" s="65"/>
      <c r="E235" s="25">
        <f>ROUND('[3]4.02-07'!E247,1)</f>
        <v>4186.6000000000004</v>
      </c>
    </row>
    <row r="236" spans="1:5" s="48" customFormat="1" ht="12.75" x14ac:dyDescent="0.2">
      <c r="A236" s="49"/>
      <c r="B236" s="59" t="s">
        <v>133</v>
      </c>
      <c r="C236" s="59"/>
      <c r="D236" s="65"/>
      <c r="E236" s="25">
        <f>ROUND('[3]4.02-07'!E248,1)</f>
        <v>-5102.8999999999996</v>
      </c>
    </row>
    <row r="237" spans="1:5" s="48" customFormat="1" ht="12.75" x14ac:dyDescent="0.2">
      <c r="A237" s="50" t="s">
        <v>45</v>
      </c>
      <c r="B237" s="51"/>
      <c r="C237" s="51"/>
      <c r="D237" s="66"/>
      <c r="E237" s="36">
        <f>ROUND('[3]4.02-07'!E249,1)</f>
        <v>280826.5</v>
      </c>
    </row>
    <row r="238" spans="1:5" ht="14.1" customHeight="1" x14ac:dyDescent="0.2">
      <c r="D238" s="25"/>
      <c r="E238" s="25"/>
    </row>
    <row r="239" spans="1:5" ht="14.1" customHeight="1" x14ac:dyDescent="0.2">
      <c r="D239" s="25"/>
      <c r="E239" s="25"/>
    </row>
    <row r="240" spans="1:5" ht="14.1" customHeight="1" x14ac:dyDescent="0.2">
      <c r="D240" s="25"/>
      <c r="E240" s="25"/>
    </row>
    <row r="241" spans="1:5" ht="14.1" customHeight="1" x14ac:dyDescent="0.2">
      <c r="D241" s="25"/>
      <c r="E241" s="25"/>
    </row>
    <row r="242" spans="1:5" ht="14.1" customHeight="1" x14ac:dyDescent="0.2">
      <c r="D242" s="25"/>
      <c r="E242" s="25"/>
    </row>
    <row r="243" spans="1:5" ht="14.1" customHeight="1" x14ac:dyDescent="0.2">
      <c r="D243" s="25"/>
      <c r="E243" s="25"/>
    </row>
    <row r="244" spans="1:5" ht="14.1" customHeight="1" x14ac:dyDescent="0.2">
      <c r="D244" s="25"/>
      <c r="E244" s="25"/>
    </row>
    <row r="245" spans="1:5" ht="14.1" customHeight="1" x14ac:dyDescent="0.2">
      <c r="D245" s="25"/>
      <c r="E245" s="25"/>
    </row>
    <row r="246" spans="1:5" ht="14.1" customHeight="1" x14ac:dyDescent="0.2">
      <c r="D246" s="25"/>
      <c r="E246" s="25"/>
    </row>
    <row r="247" spans="1:5" ht="14.1" customHeight="1" x14ac:dyDescent="0.25">
      <c r="A247" s="16" t="s">
        <v>40</v>
      </c>
      <c r="B247" s="20"/>
      <c r="C247" s="20"/>
      <c r="D247" s="26"/>
      <c r="E247" s="26"/>
    </row>
    <row r="248" spans="1:5" ht="9.9499999999999993" customHeight="1" x14ac:dyDescent="0.2">
      <c r="A248" s="21"/>
      <c r="B248" s="20"/>
      <c r="C248" s="20"/>
      <c r="D248" s="26"/>
      <c r="E248" s="26"/>
    </row>
    <row r="249" spans="1:5" s="3" customFormat="1" ht="9.9499999999999993" customHeight="1" x14ac:dyDescent="0.2">
      <c r="A249" s="17"/>
      <c r="B249" s="18"/>
      <c r="C249" s="18"/>
      <c r="D249" s="15"/>
      <c r="E249" s="19" t="s">
        <v>26</v>
      </c>
    </row>
    <row r="250" spans="1:5" s="48" customFormat="1" ht="38.25" x14ac:dyDescent="0.2">
      <c r="A250" s="45" t="s">
        <v>119</v>
      </c>
      <c r="B250" s="46" t="s">
        <v>22</v>
      </c>
      <c r="C250" s="46"/>
      <c r="D250" s="47"/>
      <c r="E250" s="83">
        <v>2014</v>
      </c>
    </row>
    <row r="251" spans="1:5" s="48" customFormat="1" ht="12.75" x14ac:dyDescent="0.2">
      <c r="A251" s="49" t="s">
        <v>50</v>
      </c>
      <c r="B251" s="49" t="s">
        <v>51</v>
      </c>
      <c r="C251" s="49"/>
      <c r="D251" s="25"/>
      <c r="E251" s="25">
        <f>ROUND('[3]4.02-07'!E264,1)</f>
        <v>111.1</v>
      </c>
    </row>
    <row r="252" spans="1:5" s="48" customFormat="1" ht="12.75" x14ac:dyDescent="0.2">
      <c r="A252" s="49" t="s">
        <v>52</v>
      </c>
      <c r="B252" s="49" t="s">
        <v>53</v>
      </c>
      <c r="C252" s="49"/>
      <c r="D252" s="25"/>
      <c r="E252" s="25">
        <f>ROUND('[3]4.02-07'!E265,1)</f>
        <v>113.5</v>
      </c>
    </row>
    <row r="253" spans="1:5" s="48" customFormat="1" ht="12.75" x14ac:dyDescent="0.2">
      <c r="A253" s="49" t="s">
        <v>54</v>
      </c>
      <c r="B253" s="49" t="s">
        <v>55</v>
      </c>
      <c r="C253" s="49"/>
      <c r="D253" s="25"/>
      <c r="E253" s="25">
        <f>ROUND('[3]4.02-07'!E266,1)</f>
        <v>96.7</v>
      </c>
    </row>
    <row r="254" spans="1:5" s="48" customFormat="1" ht="12.75" x14ac:dyDescent="0.2">
      <c r="A254" s="49" t="s">
        <v>56</v>
      </c>
      <c r="B254" s="49" t="s">
        <v>57</v>
      </c>
      <c r="C254" s="49"/>
      <c r="D254" s="25"/>
      <c r="E254" s="25">
        <f>ROUND('[3]4.02-07'!E267,1)</f>
        <v>129.30000000000001</v>
      </c>
    </row>
    <row r="255" spans="1:5" s="48" customFormat="1" ht="12.75" x14ac:dyDescent="0.2">
      <c r="A255" s="49" t="s">
        <v>58</v>
      </c>
      <c r="B255" s="49" t="s">
        <v>59</v>
      </c>
      <c r="C255" s="49"/>
      <c r="D255" s="25"/>
      <c r="E255" s="25">
        <f>ROUND('[3]4.02-07'!E268,1)</f>
        <v>111.9</v>
      </c>
    </row>
    <row r="256" spans="1:5" s="48" customFormat="1" ht="14.1" customHeight="1" x14ac:dyDescent="0.2">
      <c r="A256" s="49">
        <v>19</v>
      </c>
      <c r="B256" s="49" t="s">
        <v>127</v>
      </c>
      <c r="C256" s="49"/>
      <c r="D256" s="25"/>
      <c r="E256" s="25">
        <f>ROUND('[3]4.02-07'!E269,1)</f>
        <v>98</v>
      </c>
    </row>
    <row r="257" spans="1:5" s="48" customFormat="1" ht="12.75" x14ac:dyDescent="0.2">
      <c r="A257" s="49">
        <v>20</v>
      </c>
      <c r="B257" s="49" t="s">
        <v>60</v>
      </c>
      <c r="C257" s="49"/>
      <c r="D257" s="25"/>
      <c r="E257" s="25">
        <f>ROUND('[3]4.02-07'!E270,1)</f>
        <v>108.1</v>
      </c>
    </row>
    <row r="258" spans="1:5" s="48" customFormat="1" ht="12.75" x14ac:dyDescent="0.2">
      <c r="A258" s="49">
        <v>21</v>
      </c>
      <c r="B258" s="49" t="s">
        <v>61</v>
      </c>
      <c r="C258" s="49"/>
      <c r="D258" s="25"/>
      <c r="E258" s="25">
        <f>ROUND('[3]4.02-07'!E271,1)</f>
        <v>94.6</v>
      </c>
    </row>
    <row r="259" spans="1:5" s="48" customFormat="1" ht="26.25" customHeight="1" x14ac:dyDescent="0.2">
      <c r="A259" s="49" t="s">
        <v>62</v>
      </c>
      <c r="B259" s="49" t="s">
        <v>105</v>
      </c>
      <c r="C259" s="49"/>
      <c r="D259" s="25"/>
      <c r="E259" s="25">
        <f>ROUND('[3]4.02-07'!E272,1)</f>
        <v>113.5</v>
      </c>
    </row>
    <row r="260" spans="1:5" s="48" customFormat="1" ht="38.25" x14ac:dyDescent="0.2">
      <c r="A260" s="49" t="s">
        <v>64</v>
      </c>
      <c r="B260" s="49" t="s">
        <v>113</v>
      </c>
      <c r="C260" s="49"/>
      <c r="D260" s="25"/>
      <c r="E260" s="25">
        <f>ROUND('[3]4.02-07'!E273,1)</f>
        <v>114.4</v>
      </c>
    </row>
    <row r="261" spans="1:5" s="48" customFormat="1" ht="12.75" x14ac:dyDescent="0.2">
      <c r="A261" s="49">
        <v>26</v>
      </c>
      <c r="B261" s="49" t="s">
        <v>66</v>
      </c>
      <c r="C261" s="49"/>
      <c r="D261" s="25"/>
      <c r="E261" s="25">
        <f>ROUND('[3]4.02-07'!E274,1)</f>
        <v>113.4</v>
      </c>
    </row>
    <row r="262" spans="1:5" s="48" customFormat="1" ht="12.75" x14ac:dyDescent="0.2">
      <c r="A262" s="49">
        <v>27</v>
      </c>
      <c r="B262" s="49" t="s">
        <v>67</v>
      </c>
      <c r="C262" s="49"/>
      <c r="D262" s="25"/>
      <c r="E262" s="25">
        <f>ROUND('[3]4.02-07'!E275,1)</f>
        <v>98.4</v>
      </c>
    </row>
    <row r="263" spans="1:5" s="48" customFormat="1" ht="12.75" x14ac:dyDescent="0.2">
      <c r="A263" s="49">
        <v>28</v>
      </c>
      <c r="B263" s="49" t="s">
        <v>68</v>
      </c>
      <c r="C263" s="49"/>
      <c r="D263" s="25"/>
      <c r="E263" s="25">
        <f>ROUND('[3]4.02-07'!E276,1)</f>
        <v>113.3</v>
      </c>
    </row>
    <row r="264" spans="1:5" s="48" customFormat="1" ht="12.75" x14ac:dyDescent="0.2">
      <c r="A264" s="49" t="s">
        <v>69</v>
      </c>
      <c r="B264" s="49" t="s">
        <v>70</v>
      </c>
      <c r="C264" s="49"/>
      <c r="D264" s="25"/>
      <c r="E264" s="25">
        <f>ROUND('[3]4.02-07'!E277,1)</f>
        <v>112.3</v>
      </c>
    </row>
    <row r="265" spans="1:5" s="48" customFormat="1" ht="27" customHeight="1" x14ac:dyDescent="0.2">
      <c r="A265" s="49" t="s">
        <v>71</v>
      </c>
      <c r="B265" s="49" t="s">
        <v>72</v>
      </c>
      <c r="C265" s="49"/>
      <c r="D265" s="25"/>
      <c r="E265" s="25">
        <f>ROUND('[3]4.02-07'!E278,1)</f>
        <v>122.6</v>
      </c>
    </row>
    <row r="266" spans="1:5" s="48" customFormat="1" ht="12.75" x14ac:dyDescent="0.2">
      <c r="A266" s="49">
        <v>35</v>
      </c>
      <c r="B266" s="49" t="s">
        <v>73</v>
      </c>
      <c r="C266" s="49"/>
      <c r="D266" s="25"/>
      <c r="E266" s="25">
        <f>ROUND('[3]4.02-07'!E279,1)</f>
        <v>257.7</v>
      </c>
    </row>
    <row r="267" spans="1:5" s="48" customFormat="1" ht="29.25" customHeight="1" x14ac:dyDescent="0.2">
      <c r="A267" s="49" t="s">
        <v>74</v>
      </c>
      <c r="B267" s="49" t="s">
        <v>118</v>
      </c>
      <c r="C267" s="49"/>
      <c r="D267" s="25"/>
      <c r="E267" s="25">
        <f>ROUND('[3]4.02-07'!E280,1)</f>
        <v>131.9</v>
      </c>
    </row>
    <row r="268" spans="1:5" s="48" customFormat="1" ht="12.75" x14ac:dyDescent="0.2">
      <c r="A268" s="49" t="s">
        <v>76</v>
      </c>
      <c r="B268" s="49" t="s">
        <v>77</v>
      </c>
      <c r="C268" s="49"/>
      <c r="D268" s="25"/>
      <c r="E268" s="25">
        <f>ROUND('[3]4.02-07'!E281,1)</f>
        <v>56.1</v>
      </c>
    </row>
    <row r="269" spans="1:5" s="48" customFormat="1" ht="25.5" x14ac:dyDescent="0.2">
      <c r="A269" s="49" t="s">
        <v>78</v>
      </c>
      <c r="B269" s="49" t="s">
        <v>117</v>
      </c>
      <c r="C269" s="49"/>
      <c r="D269" s="74"/>
      <c r="E269" s="25">
        <f>ROUND('[3]4.02-07'!E282,1)</f>
        <v>87.3</v>
      </c>
    </row>
    <row r="270" spans="1:5" s="48" customFormat="1" ht="12.75" x14ac:dyDescent="0.2">
      <c r="A270" s="49" t="s">
        <v>80</v>
      </c>
      <c r="B270" s="49" t="s">
        <v>81</v>
      </c>
      <c r="C270" s="49"/>
      <c r="D270" s="25"/>
      <c r="E270" s="25">
        <f>ROUND('[3]4.02-07'!E283,1)</f>
        <v>92.9</v>
      </c>
    </row>
    <row r="271" spans="1:5" s="48" customFormat="1" ht="12.75" x14ac:dyDescent="0.2">
      <c r="A271" s="49" t="s">
        <v>82</v>
      </c>
      <c r="B271" s="49" t="s">
        <v>83</v>
      </c>
      <c r="C271" s="49"/>
      <c r="D271" s="25"/>
      <c r="E271" s="25">
        <f>ROUND('[3]4.02-07'!E284,1)</f>
        <v>88.6</v>
      </c>
    </row>
    <row r="272" spans="1:5" s="48" customFormat="1" ht="25.5" x14ac:dyDescent="0.2">
      <c r="A272" s="49" t="s">
        <v>84</v>
      </c>
      <c r="B272" s="49" t="s">
        <v>85</v>
      </c>
      <c r="C272" s="49"/>
      <c r="D272" s="25"/>
      <c r="E272" s="25">
        <f>ROUND('[3]4.02-07'!E285,1)</f>
        <v>85.9</v>
      </c>
    </row>
    <row r="273" spans="1:5" s="48" customFormat="1" ht="12.75" x14ac:dyDescent="0.2">
      <c r="A273" s="49">
        <v>61</v>
      </c>
      <c r="B273" s="49" t="s">
        <v>86</v>
      </c>
      <c r="C273" s="49"/>
      <c r="D273" s="25"/>
      <c r="E273" s="25">
        <f>ROUND('[3]4.02-07'!E286,1)</f>
        <v>84.5</v>
      </c>
    </row>
    <row r="274" spans="1:5" s="48" customFormat="1" ht="27" customHeight="1" x14ac:dyDescent="0.2">
      <c r="A274" s="49" t="s">
        <v>87</v>
      </c>
      <c r="B274" s="49" t="s">
        <v>88</v>
      </c>
      <c r="C274" s="49"/>
      <c r="D274" s="25"/>
      <c r="E274" s="25">
        <f>ROUND('[3]4.02-07'!E287,1)</f>
        <v>107</v>
      </c>
    </row>
    <row r="275" spans="1:5" s="48" customFormat="1" ht="12.75" x14ac:dyDescent="0.2">
      <c r="A275" s="49" t="s">
        <v>89</v>
      </c>
      <c r="B275" s="49" t="s">
        <v>90</v>
      </c>
      <c r="C275" s="49"/>
      <c r="D275" s="25"/>
      <c r="E275" s="25">
        <f>ROUND('[3]4.02-07'!E288,1)</f>
        <v>73.8</v>
      </c>
    </row>
    <row r="276" spans="1:5" s="48" customFormat="1" ht="27" customHeight="1" x14ac:dyDescent="0.2">
      <c r="A276" s="49" t="s">
        <v>91</v>
      </c>
      <c r="B276" s="49" t="s">
        <v>92</v>
      </c>
      <c r="C276" s="49"/>
      <c r="D276" s="25"/>
      <c r="E276" s="25">
        <f>ROUND('[3]4.02-07'!E290,1)</f>
        <v>102</v>
      </c>
    </row>
    <row r="277" spans="1:5" s="48" customFormat="1" ht="12.75" x14ac:dyDescent="0.2">
      <c r="A277" s="49">
        <v>72</v>
      </c>
      <c r="B277" s="49" t="s">
        <v>93</v>
      </c>
      <c r="C277" s="49"/>
      <c r="D277" s="25"/>
      <c r="E277" s="25">
        <f>ROUND('[3]4.02-07'!E291,1)</f>
        <v>123.9</v>
      </c>
    </row>
    <row r="278" spans="1:5" s="48" customFormat="1" ht="27" customHeight="1" x14ac:dyDescent="0.2">
      <c r="A278" s="49" t="s">
        <v>94</v>
      </c>
      <c r="B278" s="49" t="s">
        <v>95</v>
      </c>
      <c r="C278" s="49"/>
      <c r="D278" s="25"/>
      <c r="E278" s="25">
        <f>ROUND('[3]4.02-07'!E292,1)</f>
        <v>156.80000000000001</v>
      </c>
    </row>
    <row r="279" spans="1:5" s="48" customFormat="1" ht="12.75" x14ac:dyDescent="0.2">
      <c r="A279" s="49" t="s">
        <v>96</v>
      </c>
      <c r="B279" s="49" t="s">
        <v>97</v>
      </c>
      <c r="C279" s="49"/>
      <c r="D279" s="25"/>
      <c r="E279" s="25">
        <f>ROUND('[3]4.02-07'!E293,1)</f>
        <v>83.3</v>
      </c>
    </row>
    <row r="280" spans="1:5" s="48" customFormat="1" ht="12.75" x14ac:dyDescent="0.2">
      <c r="A280" s="49" t="s">
        <v>120</v>
      </c>
      <c r="B280" s="56" t="s">
        <v>121</v>
      </c>
      <c r="C280" s="56"/>
      <c r="D280" s="74"/>
      <c r="E280" s="25">
        <f>ROUND('[3]4.02-07'!E294,1)</f>
        <v>102.8</v>
      </c>
    </row>
    <row r="281" spans="1:5" s="48" customFormat="1" ht="12.75" x14ac:dyDescent="0.2">
      <c r="A281" s="49" t="s">
        <v>124</v>
      </c>
      <c r="B281" s="49" t="s">
        <v>98</v>
      </c>
      <c r="C281" s="49"/>
      <c r="D281" s="25"/>
      <c r="E281" s="25">
        <f>ROUND('[3]4.02-07'!E295,1)</f>
        <v>65</v>
      </c>
    </row>
    <row r="282" spans="1:5" s="48" customFormat="1" ht="12.75" x14ac:dyDescent="0.2">
      <c r="A282" s="49" t="s">
        <v>99</v>
      </c>
      <c r="B282" s="49" t="s">
        <v>100</v>
      </c>
      <c r="C282" s="49"/>
      <c r="D282" s="25"/>
      <c r="E282" s="25">
        <f>ROUND('[3]4.02-07'!E296,1)</f>
        <v>52.6</v>
      </c>
    </row>
    <row r="283" spans="1:5" s="48" customFormat="1" ht="12.75" x14ac:dyDescent="0.2">
      <c r="A283" s="49"/>
      <c r="B283" s="59" t="s">
        <v>104</v>
      </c>
      <c r="C283" s="59"/>
      <c r="D283" s="25"/>
      <c r="E283" s="25">
        <f>ROUND('[3]4.02-07'!E299,1)</f>
        <v>161.9</v>
      </c>
    </row>
    <row r="284" spans="1:5" s="48" customFormat="1" ht="12.75" x14ac:dyDescent="0.2">
      <c r="A284" s="49"/>
      <c r="B284" s="59" t="s">
        <v>126</v>
      </c>
      <c r="C284" s="59"/>
      <c r="D284" s="25"/>
      <c r="E284" s="25">
        <f>ROUND('[3]4.02-07'!E300,1)</f>
        <v>108.7</v>
      </c>
    </row>
    <row r="285" spans="1:5" s="48" customFormat="1" ht="12.75" x14ac:dyDescent="0.2">
      <c r="A285" s="50" t="s">
        <v>45</v>
      </c>
      <c r="B285" s="51"/>
      <c r="C285" s="51"/>
      <c r="D285" s="36"/>
      <c r="E285" s="36">
        <f>ROUND('[3]4.02-07'!E301,1)</f>
        <v>108.7</v>
      </c>
    </row>
    <row r="286" spans="1:5" ht="14.1" customHeight="1" x14ac:dyDescent="0.2">
      <c r="D286" s="25"/>
      <c r="E286" s="25"/>
    </row>
    <row r="287" spans="1:5" ht="14.1" customHeight="1" x14ac:dyDescent="0.2">
      <c r="D287" s="25"/>
    </row>
    <row r="288" spans="1:5" ht="14.1" customHeight="1" x14ac:dyDescent="0.2">
      <c r="D288" s="25">
        <f>D286-D287</f>
        <v>0</v>
      </c>
    </row>
  </sheetData>
  <mergeCells count="1">
    <mergeCell ref="A139:B139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F74"/>
  <sheetViews>
    <sheetView showGridLines="0" showZeros="0" workbookViewId="0">
      <selection activeCell="I17" sqref="I17"/>
    </sheetView>
  </sheetViews>
  <sheetFormatPr defaultRowHeight="12.75" x14ac:dyDescent="0.2"/>
  <cols>
    <col min="1" max="1" width="6.7109375" style="33" customWidth="1"/>
    <col min="2" max="15" width="9.28515625" style="13" customWidth="1"/>
    <col min="16" max="32" width="9.140625" style="6"/>
    <col min="33" max="16384" width="9.140625" style="5"/>
  </cols>
  <sheetData>
    <row r="1" spans="1:32" ht="15" customHeight="1" x14ac:dyDescent="0.25">
      <c r="A1" s="28" t="s">
        <v>41</v>
      </c>
    </row>
    <row r="2" spans="1:32" ht="5.0999999999999996" customHeight="1" x14ac:dyDescent="0.25">
      <c r="A2" s="28"/>
    </row>
    <row r="3" spans="1:32" s="2" customFormat="1" ht="11.25" customHeight="1" x14ac:dyDescent="0.2">
      <c r="A3" s="3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9" t="s">
        <v>32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7.100000000000001" customHeight="1" x14ac:dyDescent="0.2">
      <c r="A4" s="67" t="s">
        <v>0</v>
      </c>
      <c r="B4" s="94" t="s">
        <v>28</v>
      </c>
      <c r="C4" s="94"/>
      <c r="D4" s="94" t="s">
        <v>29</v>
      </c>
      <c r="E4" s="94"/>
      <c r="F4" s="94" t="s">
        <v>30</v>
      </c>
      <c r="G4" s="94"/>
      <c r="H4" s="91" t="s">
        <v>47</v>
      </c>
      <c r="I4" s="94"/>
      <c r="J4" s="94" t="s">
        <v>31</v>
      </c>
      <c r="K4" s="94"/>
      <c r="L4" s="91" t="s">
        <v>46</v>
      </c>
      <c r="M4" s="92"/>
      <c r="N4" s="91" t="s">
        <v>48</v>
      </c>
      <c r="O4" s="92"/>
    </row>
    <row r="5" spans="1:32" ht="17.100000000000001" customHeight="1" x14ac:dyDescent="0.2">
      <c r="A5" s="32"/>
      <c r="B5" s="95"/>
      <c r="C5" s="95"/>
      <c r="D5" s="95"/>
      <c r="E5" s="95"/>
      <c r="F5" s="95"/>
      <c r="G5" s="95"/>
      <c r="H5" s="95"/>
      <c r="I5" s="95"/>
      <c r="J5" s="95"/>
      <c r="K5" s="95"/>
      <c r="L5" s="93"/>
      <c r="M5" s="93"/>
      <c r="N5" s="93"/>
      <c r="O5" s="93"/>
    </row>
    <row r="6" spans="1:32" ht="17.100000000000001" customHeight="1" x14ac:dyDescent="0.2">
      <c r="A6" s="32"/>
      <c r="B6" s="73" t="s">
        <v>1</v>
      </c>
      <c r="C6" s="73" t="s">
        <v>2</v>
      </c>
      <c r="D6" s="73" t="s">
        <v>1</v>
      </c>
      <c r="E6" s="73" t="s">
        <v>2</v>
      </c>
      <c r="F6" s="73" t="s">
        <v>1</v>
      </c>
      <c r="G6" s="73" t="s">
        <v>2</v>
      </c>
      <c r="H6" s="73" t="s">
        <v>1</v>
      </c>
      <c r="I6" s="73" t="s">
        <v>2</v>
      </c>
      <c r="J6" s="73" t="s">
        <v>1</v>
      </c>
      <c r="K6" s="73" t="s">
        <v>2</v>
      </c>
      <c r="L6" s="73" t="s">
        <v>1</v>
      </c>
      <c r="M6" s="73" t="s">
        <v>2</v>
      </c>
      <c r="N6" s="73" t="s">
        <v>1</v>
      </c>
      <c r="O6" s="73" t="s">
        <v>2</v>
      </c>
    </row>
    <row r="7" spans="1:32" ht="14.1" customHeight="1" x14ac:dyDescent="0.2">
      <c r="A7" s="34">
        <v>2013</v>
      </c>
      <c r="B7" s="25">
        <f>+'[5]Tabele 4.8-4.11'!B8</f>
        <v>6907</v>
      </c>
      <c r="C7" s="25">
        <f>+'[5]Tabele 4.8-4.11'!C8</f>
        <v>14783.1</v>
      </c>
      <c r="D7" s="25">
        <f>+'[5]Tabele 4.8-4.11'!D8</f>
        <v>14584.5</v>
      </c>
      <c r="E7" s="25">
        <f>+'[5]Tabele 4.8-4.11'!E8</f>
        <v>6789.5</v>
      </c>
      <c r="F7" s="25">
        <f>+'[5]Tabele 4.8-4.11'!F8</f>
        <v>16357</v>
      </c>
      <c r="G7" s="25">
        <f>+'[5]Tabele 4.8-4.11'!G8</f>
        <v>1016.7</v>
      </c>
      <c r="H7" s="25">
        <f>+'[5]Tabele 4.8-4.11'!H8</f>
        <v>184909</v>
      </c>
      <c r="I7" s="25">
        <f>+'[5]Tabele 4.8-4.11'!I8</f>
        <v>185007.5</v>
      </c>
      <c r="J7" s="25">
        <f>+'[5]Tabele 4.8-4.11'!J8</f>
        <v>222757.5</v>
      </c>
      <c r="K7" s="25">
        <f>+'[5]Tabele 4.8-4.11'!K8</f>
        <v>207596.79999999999</v>
      </c>
      <c r="L7" s="25">
        <f>+'[5]Tabele 4.8-4.11'!L8</f>
        <v>35564.9</v>
      </c>
      <c r="M7" s="25">
        <f>+'[5]Tabele 4.8-4.11'!M8</f>
        <v>45780.6</v>
      </c>
      <c r="N7" s="25">
        <f>+'[5]Tabele 4.8-4.11'!N8</f>
        <v>258322.4</v>
      </c>
      <c r="O7" s="25">
        <f>+'[5]Tabele 4.8-4.11'!O8</f>
        <v>253377.4</v>
      </c>
      <c r="P7" s="35"/>
      <c r="Q7" s="35"/>
      <c r="R7" s="35"/>
      <c r="S7" s="35"/>
    </row>
    <row r="8" spans="1:32" ht="15.75" customHeight="1" x14ac:dyDescent="0.2">
      <c r="A8" s="75">
        <v>2014</v>
      </c>
      <c r="B8" s="84">
        <f>'[3]04.08-11 lanscape'!B8</f>
        <v>7365.9</v>
      </c>
      <c r="C8" s="84">
        <f>'[3]04.08-11 lanscape'!C8</f>
        <v>15038.3</v>
      </c>
      <c r="D8" s="84">
        <f>'[3]04.08-11 lanscape'!D8</f>
        <v>14941.6</v>
      </c>
      <c r="E8" s="85">
        <f>'[3]04.08-11 lanscape'!E8</f>
        <v>6854</v>
      </c>
      <c r="F8" s="84">
        <f>'[3]04.08-11 lanscape'!F8</f>
        <v>16997.900000000001</v>
      </c>
      <c r="G8" s="84">
        <f>'[3]04.08-11 lanscape'!G8</f>
        <v>941.9</v>
      </c>
      <c r="H8" s="84">
        <f>'[3]04.08-11 lanscape'!H8</f>
        <v>201617.7</v>
      </c>
      <c r="I8" s="84">
        <f>'[3]04.08-11 lanscape'!I8</f>
        <v>205907.4</v>
      </c>
      <c r="J8" s="84">
        <f>'[3]04.08-11 lanscape'!J8</f>
        <v>240923.1</v>
      </c>
      <c r="K8" s="84">
        <f>'[3]04.08-11 lanscape'!K8</f>
        <v>228741.6</v>
      </c>
      <c r="L8" s="85">
        <f>'[3]04.08-11 lanscape'!L8</f>
        <v>37237</v>
      </c>
      <c r="M8" s="85">
        <f>'[3]04.08-11 lanscape'!M8</f>
        <v>46478</v>
      </c>
      <c r="N8" s="84">
        <f>'[3]04.08-11 lanscape'!N8</f>
        <v>278160.09999999998</v>
      </c>
      <c r="O8" s="84">
        <f>'[3]04.08-11 lanscape'!O8</f>
        <v>275219.59999999998</v>
      </c>
    </row>
    <row r="9" spans="1:32" ht="9" customHeight="1" x14ac:dyDescent="0.2">
      <c r="A9" s="3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32" ht="9" customHeight="1" x14ac:dyDescent="0.2">
      <c r="A10" s="3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32" ht="9" customHeight="1" x14ac:dyDescent="0.2">
      <c r="A11" s="3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32" s="30" customFormat="1" ht="15" customHeight="1" x14ac:dyDescent="0.25">
      <c r="A12" s="28" t="s">
        <v>42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s="30" customFormat="1" ht="5.0999999999999996" customHeight="1" x14ac:dyDescent="0.25">
      <c r="A13" s="2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s="2" customFormat="1" ht="9.9499999999999993" customHeight="1" x14ac:dyDescent="0.2">
      <c r="A14" s="3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9" t="s">
        <v>33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7.100000000000001" customHeight="1" x14ac:dyDescent="0.2">
      <c r="A15" s="67" t="s">
        <v>0</v>
      </c>
      <c r="B15" s="94" t="s">
        <v>28</v>
      </c>
      <c r="C15" s="94"/>
      <c r="D15" s="94" t="s">
        <v>29</v>
      </c>
      <c r="E15" s="94"/>
      <c r="F15" s="94" t="s">
        <v>30</v>
      </c>
      <c r="G15" s="94"/>
      <c r="H15" s="91" t="s">
        <v>47</v>
      </c>
      <c r="I15" s="94"/>
      <c r="J15" s="94" t="s">
        <v>31</v>
      </c>
      <c r="K15" s="94"/>
      <c r="L15" s="91" t="s">
        <v>46</v>
      </c>
      <c r="M15" s="92"/>
      <c r="N15" s="91" t="s">
        <v>48</v>
      </c>
      <c r="O15" s="92"/>
    </row>
    <row r="16" spans="1:32" ht="17.100000000000001" customHeight="1" x14ac:dyDescent="0.2">
      <c r="A16" s="32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3"/>
      <c r="M16" s="93"/>
      <c r="N16" s="93"/>
      <c r="O16" s="93"/>
    </row>
    <row r="17" spans="1:32" ht="17.100000000000001" customHeight="1" x14ac:dyDescent="0.2">
      <c r="A17" s="32"/>
      <c r="B17" s="73" t="s">
        <v>1</v>
      </c>
      <c r="C17" s="73" t="s">
        <v>2</v>
      </c>
      <c r="D17" s="73" t="s">
        <v>1</v>
      </c>
      <c r="E17" s="73" t="s">
        <v>2</v>
      </c>
      <c r="F17" s="73" t="s">
        <v>1</v>
      </c>
      <c r="G17" s="73" t="s">
        <v>2</v>
      </c>
      <c r="H17" s="73" t="s">
        <v>1</v>
      </c>
      <c r="I17" s="73" t="s">
        <v>2</v>
      </c>
      <c r="J17" s="73" t="s">
        <v>1</v>
      </c>
      <c r="K17" s="73" t="s">
        <v>2</v>
      </c>
      <c r="L17" s="73" t="s">
        <v>1</v>
      </c>
      <c r="M17" s="73" t="s">
        <v>2</v>
      </c>
      <c r="N17" s="73" t="s">
        <v>1</v>
      </c>
      <c r="O17" s="73" t="s">
        <v>2</v>
      </c>
    </row>
    <row r="18" spans="1:32" ht="14.1" customHeight="1" x14ac:dyDescent="0.2">
      <c r="A18" s="34">
        <v>2013</v>
      </c>
      <c r="B18" s="25">
        <f>+'[5]Tabele 4.8-4.11'!B19</f>
        <v>6896.4</v>
      </c>
      <c r="C18" s="25">
        <f>+'[5]Tabele 4.8-4.11'!C19</f>
        <v>14241.6</v>
      </c>
      <c r="D18" s="25">
        <f>+'[5]Tabele 4.8-4.11'!D19</f>
        <v>14205.1</v>
      </c>
      <c r="E18" s="25">
        <f>+'[5]Tabele 4.8-4.11'!E19</f>
        <v>6348.9</v>
      </c>
      <c r="F18" s="25">
        <f>+'[5]Tabele 4.8-4.11'!F19</f>
        <v>14974.6</v>
      </c>
      <c r="G18" s="25">
        <f>+'[5]Tabele 4.8-4.11'!G19</f>
        <v>901.9</v>
      </c>
      <c r="H18" s="25">
        <f>+'[5]Tabele 4.8-4.11'!H19</f>
        <v>204032.5</v>
      </c>
      <c r="I18" s="25">
        <f>+'[5]Tabele 4.8-4.11'!I19</f>
        <v>201374.6</v>
      </c>
      <c r="J18" s="25">
        <f>+'[5]Tabele 4.8-4.11'!J19</f>
        <v>240108.6</v>
      </c>
      <c r="K18" s="25">
        <f>+'[5]Tabele 4.8-4.11'!K19</f>
        <v>222867</v>
      </c>
      <c r="L18" s="25">
        <f>+'[5]Tabele 4.8-4.11'!L19</f>
        <v>34765.9</v>
      </c>
      <c r="M18" s="25">
        <f>+'[5]Tabele 4.8-4.11'!M19</f>
        <v>44077.599999999999</v>
      </c>
      <c r="N18" s="25">
        <f>+'[5]Tabele 4.8-4.11'!N19</f>
        <v>274874.5</v>
      </c>
      <c r="O18" s="25">
        <f>+'[5]Tabele 4.8-4.11'!O19</f>
        <v>266944.59999999998</v>
      </c>
      <c r="P18" s="35"/>
      <c r="Q18" s="35"/>
      <c r="R18" s="35"/>
      <c r="S18" s="35"/>
      <c r="T18" s="35"/>
    </row>
    <row r="19" spans="1:32" ht="15" customHeight="1" x14ac:dyDescent="0.2">
      <c r="A19" s="75">
        <v>2014</v>
      </c>
      <c r="B19" s="84">
        <f>'[3]04.08-11 lanscape'!B19</f>
        <v>7667.8</v>
      </c>
      <c r="C19" s="84">
        <f>'[3]04.08-11 lanscape'!C19</f>
        <v>15557.3</v>
      </c>
      <c r="D19" s="84">
        <f>'[3]04.08-11 lanscape'!D19</f>
        <v>15396.4</v>
      </c>
      <c r="E19" s="84">
        <f>'[3]04.08-11 lanscape'!E19</f>
        <v>7086.3</v>
      </c>
      <c r="F19" s="84">
        <f>'[3]04.08-11 lanscape'!F19</f>
        <v>18792.8</v>
      </c>
      <c r="G19" s="84">
        <f>'[3]04.08-11 lanscape'!G19</f>
        <v>1005.1</v>
      </c>
      <c r="H19" s="84">
        <f>'[3]04.08-11 lanscape'!H19</f>
        <v>202358.6</v>
      </c>
      <c r="I19" s="85">
        <f>'[3]04.08-11 lanscape'!I19</f>
        <v>204069</v>
      </c>
      <c r="J19" s="84">
        <f>'[3]04.08-11 lanscape'!J19</f>
        <v>244215.6</v>
      </c>
      <c r="K19" s="84">
        <f>'[3]04.08-11 lanscape'!K19</f>
        <v>227717.7</v>
      </c>
      <c r="L19" s="84">
        <f>'[3]04.08-11 lanscape'!L19</f>
        <v>36610.9</v>
      </c>
      <c r="M19" s="84">
        <f>'[3]04.08-11 lanscape'!M19</f>
        <v>45985.9</v>
      </c>
      <c r="N19" s="84">
        <f>'[3]04.08-11 lanscape'!N19</f>
        <v>280826.5</v>
      </c>
      <c r="O19" s="84">
        <f>'[3]04.08-11 lanscape'!O19</f>
        <v>273703.59999999998</v>
      </c>
      <c r="P19" s="35"/>
      <c r="Q19" s="35"/>
      <c r="R19" s="35"/>
      <c r="S19" s="35"/>
      <c r="T19" s="35"/>
    </row>
    <row r="20" spans="1:32" ht="9" customHeight="1" x14ac:dyDescent="0.2">
      <c r="A20" s="3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5"/>
      <c r="Q20" s="35"/>
      <c r="R20" s="35"/>
      <c r="S20" s="35"/>
      <c r="T20" s="35"/>
    </row>
    <row r="21" spans="1:32" ht="9" customHeight="1" x14ac:dyDescent="0.2">
      <c r="A21" s="3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Q21" s="35"/>
      <c r="R21" s="35"/>
      <c r="S21" s="35"/>
      <c r="T21" s="35"/>
    </row>
    <row r="22" spans="1:32" ht="9" customHeight="1" x14ac:dyDescent="0.2">
      <c r="A22" s="3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5"/>
      <c r="Q22" s="35"/>
      <c r="R22" s="35"/>
      <c r="S22" s="35"/>
      <c r="T22" s="35"/>
    </row>
    <row r="23" spans="1:32" s="30" customFormat="1" ht="15" customHeight="1" x14ac:dyDescent="0.25">
      <c r="A23" s="28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s="30" customFormat="1" ht="5.0999999999999996" customHeight="1" x14ac:dyDescent="0.25">
      <c r="A24" s="28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s="2" customFormat="1" ht="9.9499999999999993" customHeight="1" x14ac:dyDescent="0.2">
      <c r="A25" s="3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9" t="s">
        <v>26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7.100000000000001" customHeight="1" x14ac:dyDescent="0.2">
      <c r="A26" s="67" t="s">
        <v>0</v>
      </c>
      <c r="B26" s="94" t="s">
        <v>28</v>
      </c>
      <c r="C26" s="94"/>
      <c r="D26" s="94" t="s">
        <v>29</v>
      </c>
      <c r="E26" s="94"/>
      <c r="F26" s="94" t="s">
        <v>30</v>
      </c>
      <c r="G26" s="94"/>
      <c r="H26" s="91" t="s">
        <v>47</v>
      </c>
      <c r="I26" s="94"/>
      <c r="J26" s="94" t="s">
        <v>31</v>
      </c>
      <c r="K26" s="94"/>
      <c r="L26" s="91" t="s">
        <v>46</v>
      </c>
      <c r="M26" s="92"/>
      <c r="N26" s="91" t="s">
        <v>48</v>
      </c>
      <c r="O26" s="92"/>
    </row>
    <row r="27" spans="1:32" ht="17.100000000000001" customHeight="1" x14ac:dyDescent="0.2">
      <c r="A27" s="32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3"/>
      <c r="M27" s="93"/>
      <c r="N27" s="93"/>
      <c r="O27" s="93"/>
    </row>
    <row r="28" spans="1:32" ht="17.100000000000001" customHeight="1" x14ac:dyDescent="0.2">
      <c r="A28" s="32"/>
      <c r="B28" s="73" t="s">
        <v>1</v>
      </c>
      <c r="C28" s="73" t="s">
        <v>2</v>
      </c>
      <c r="D28" s="73" t="s">
        <v>1</v>
      </c>
      <c r="E28" s="73" t="s">
        <v>2</v>
      </c>
      <c r="F28" s="73" t="s">
        <v>1</v>
      </c>
      <c r="G28" s="73" t="s">
        <v>2</v>
      </c>
      <c r="H28" s="73" t="s">
        <v>1</v>
      </c>
      <c r="I28" s="73" t="s">
        <v>2</v>
      </c>
      <c r="J28" s="73" t="s">
        <v>1</v>
      </c>
      <c r="K28" s="73" t="s">
        <v>2</v>
      </c>
      <c r="L28" s="73" t="s">
        <v>1</v>
      </c>
      <c r="M28" s="73" t="s">
        <v>2</v>
      </c>
      <c r="N28" s="73" t="s">
        <v>1</v>
      </c>
      <c r="O28" s="73" t="s">
        <v>2</v>
      </c>
    </row>
    <row r="29" spans="1:32" ht="14.1" customHeight="1" x14ac:dyDescent="0.2">
      <c r="A29" s="34">
        <v>2013</v>
      </c>
      <c r="B29" s="25">
        <f>+'[5]Tabele 4.8-4.11'!B30</f>
        <v>98.5</v>
      </c>
      <c r="C29" s="25">
        <f>+'[5]Tabele 4.8-4.11'!C30</f>
        <v>138.9</v>
      </c>
      <c r="D29" s="25">
        <f>+'[5]Tabele 4.8-4.11'!D30</f>
        <v>99.1</v>
      </c>
      <c r="E29" s="25">
        <f>+'[5]Tabele 4.8-4.11'!E30</f>
        <v>110.9</v>
      </c>
      <c r="F29" s="25">
        <f>+'[5]Tabele 4.8-4.11'!F30</f>
        <v>76.5</v>
      </c>
      <c r="G29" s="25">
        <f>+'[5]Tabele 4.8-4.11'!G30</f>
        <v>88.7</v>
      </c>
      <c r="H29" s="25">
        <f>+'[5]Tabele 4.8-4.11'!H30</f>
        <v>115.6</v>
      </c>
      <c r="I29" s="25">
        <f>+'[5]Tabele 4.8-4.11'!I30</f>
        <v>125.2</v>
      </c>
      <c r="J29" s="25">
        <f>+'[5]Tabele 4.8-4.11'!J30</f>
        <v>110.4</v>
      </c>
      <c r="K29" s="25">
        <f>+'[5]Tabele 4.8-4.11'!K30</f>
        <v>125.3</v>
      </c>
      <c r="L29" s="25">
        <f>+'[5]Tabele 4.8-4.11'!L30</f>
        <v>98.7</v>
      </c>
      <c r="M29" s="25">
        <f>+'[5]Tabele 4.8-4.11'!M30</f>
        <v>97.6</v>
      </c>
      <c r="N29" s="25">
        <f>+'[5]Tabele 4.8-4.11'!N30</f>
        <v>108.8</v>
      </c>
      <c r="O29" s="25">
        <f>+'[5]Tabele 4.8-4.11'!O30</f>
        <v>119.7</v>
      </c>
    </row>
    <row r="30" spans="1:32" ht="13.5" customHeight="1" x14ac:dyDescent="0.2">
      <c r="A30" s="75">
        <v>2014</v>
      </c>
      <c r="B30" s="85">
        <f>ROUND('[3]04.08-11 lanscape'!B30,1)</f>
        <v>111</v>
      </c>
      <c r="C30" s="85">
        <f>ROUND('[3]04.08-11 lanscape'!C30,1)</f>
        <v>105.2</v>
      </c>
      <c r="D30" s="85">
        <f>ROUND('[3]04.08-11 lanscape'!D30,1)</f>
        <v>105.6</v>
      </c>
      <c r="E30" s="85">
        <f>ROUND('[3]04.08-11 lanscape'!E30,1)</f>
        <v>104.4</v>
      </c>
      <c r="F30" s="85">
        <f>ROUND('[3]04.08-11 lanscape'!F30,1)</f>
        <v>114.9</v>
      </c>
      <c r="G30" s="85">
        <f>ROUND('[3]04.08-11 lanscape'!G30,1)</f>
        <v>98.9</v>
      </c>
      <c r="H30" s="85">
        <f>ROUND('[3]04.08-11 lanscape'!H30,1)</f>
        <v>109.4</v>
      </c>
      <c r="I30" s="85">
        <f>ROUND('[3]04.08-11 lanscape'!I30,1)</f>
        <v>110.3</v>
      </c>
      <c r="J30" s="85">
        <f>ROUND('[3]04.08-11 lanscape'!J30,1)</f>
        <v>109.6</v>
      </c>
      <c r="K30" s="85">
        <f>ROUND('[3]04.08-11 lanscape'!K30,1)</f>
        <v>109.7</v>
      </c>
      <c r="L30" s="85">
        <f>ROUND('[3]04.08-11 lanscape'!L30,1)</f>
        <v>102.9</v>
      </c>
      <c r="M30" s="85">
        <f>ROUND('[3]04.08-11 lanscape'!M30,1)</f>
        <v>100.4</v>
      </c>
      <c r="N30" s="85">
        <f>ROUND('[3]04.08-11 lanscape'!N30,1)</f>
        <v>108.7</v>
      </c>
      <c r="O30" s="85">
        <f>ROUND('[3]04.08-11 lanscape'!O30,1)</f>
        <v>108</v>
      </c>
    </row>
    <row r="31" spans="1:32" ht="9" customHeight="1" x14ac:dyDescent="0.2">
      <c r="A31" s="3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32" ht="9" customHeight="1" x14ac:dyDescent="0.2">
      <c r="A32" s="3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32" ht="9" customHeight="1" x14ac:dyDescent="0.2">
      <c r="A33" s="3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32" s="30" customFormat="1" ht="15" customHeight="1" x14ac:dyDescent="0.25">
      <c r="A34" s="28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s="30" customFormat="1" ht="5.0999999999999996" customHeight="1" x14ac:dyDescent="0.25">
      <c r="A35" s="28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9" customHeight="1" x14ac:dyDescent="0.2">
      <c r="A36" s="32"/>
    </row>
    <row r="37" spans="1:32" ht="17.100000000000001" customHeight="1" x14ac:dyDescent="0.2">
      <c r="A37" s="68"/>
      <c r="B37" s="69"/>
      <c r="C37" s="70" t="s">
        <v>49</v>
      </c>
      <c r="D37" s="70"/>
      <c r="E37" s="70"/>
      <c r="F37" s="70"/>
      <c r="G37" s="70"/>
      <c r="H37" s="70"/>
      <c r="I37" s="71"/>
      <c r="J37" s="72"/>
      <c r="K37" s="72" t="s">
        <v>3</v>
      </c>
      <c r="L37" s="72"/>
      <c r="M37" s="72"/>
      <c r="N37" s="72"/>
      <c r="O37" s="72"/>
    </row>
    <row r="38" spans="1:32" ht="17.100000000000001" customHeight="1" x14ac:dyDescent="0.2">
      <c r="A38" s="67" t="s">
        <v>0</v>
      </c>
      <c r="B38" s="73" t="s">
        <v>4</v>
      </c>
      <c r="C38" s="73" t="s">
        <v>4</v>
      </c>
      <c r="D38" s="73" t="s">
        <v>4</v>
      </c>
      <c r="E38" s="73" t="s">
        <v>5</v>
      </c>
      <c r="F38" s="73" t="s">
        <v>6</v>
      </c>
      <c r="G38" s="73" t="s">
        <v>7</v>
      </c>
      <c r="H38" s="73" t="s">
        <v>8</v>
      </c>
      <c r="I38" s="73" t="s">
        <v>4</v>
      </c>
      <c r="J38" s="73" t="s">
        <v>4</v>
      </c>
      <c r="K38" s="73" t="s">
        <v>4</v>
      </c>
      <c r="L38" s="73" t="s">
        <v>5</v>
      </c>
      <c r="M38" s="73" t="s">
        <v>6</v>
      </c>
      <c r="N38" s="73" t="s">
        <v>7</v>
      </c>
      <c r="O38" s="73" t="s">
        <v>8</v>
      </c>
    </row>
    <row r="39" spans="1:32" ht="17.100000000000001" customHeight="1" x14ac:dyDescent="0.2">
      <c r="A39" s="32"/>
      <c r="B39" s="13" t="s">
        <v>9</v>
      </c>
      <c r="C39" s="13" t="s">
        <v>10</v>
      </c>
      <c r="D39" s="13" t="s">
        <v>11</v>
      </c>
      <c r="E39" s="13" t="s">
        <v>12</v>
      </c>
      <c r="F39" s="13" t="s">
        <v>12</v>
      </c>
      <c r="G39" s="13" t="s">
        <v>13</v>
      </c>
      <c r="H39" s="13" t="s">
        <v>12</v>
      </c>
      <c r="I39" s="13" t="s">
        <v>14</v>
      </c>
      <c r="J39" s="13" t="s">
        <v>10</v>
      </c>
      <c r="K39" s="13" t="s">
        <v>11</v>
      </c>
      <c r="L39" s="13" t="s">
        <v>12</v>
      </c>
      <c r="M39" s="13" t="s">
        <v>12</v>
      </c>
      <c r="N39" s="13" t="s">
        <v>13</v>
      </c>
      <c r="O39" s="13" t="s">
        <v>12</v>
      </c>
    </row>
    <row r="40" spans="1:32" ht="17.100000000000001" customHeight="1" x14ac:dyDescent="0.2">
      <c r="A40" s="32"/>
      <c r="B40" s="13" t="s">
        <v>15</v>
      </c>
      <c r="C40" s="13" t="s">
        <v>16</v>
      </c>
      <c r="D40" s="13" t="s">
        <v>17</v>
      </c>
      <c r="E40" s="13" t="s">
        <v>18</v>
      </c>
      <c r="G40" s="13" t="s">
        <v>23</v>
      </c>
      <c r="H40" s="13" t="s">
        <v>24</v>
      </c>
      <c r="J40" s="13" t="s">
        <v>16</v>
      </c>
      <c r="K40" s="13" t="s">
        <v>17</v>
      </c>
      <c r="L40" s="13" t="s">
        <v>19</v>
      </c>
      <c r="N40" s="13" t="s">
        <v>23</v>
      </c>
      <c r="O40" s="13" t="s">
        <v>25</v>
      </c>
    </row>
    <row r="41" spans="1:32" ht="17.100000000000001" customHeight="1" x14ac:dyDescent="0.2">
      <c r="A41" s="32"/>
      <c r="G41" s="13" t="s">
        <v>27</v>
      </c>
      <c r="L41" s="13" t="s">
        <v>20</v>
      </c>
      <c r="N41" s="13" t="s">
        <v>27</v>
      </c>
    </row>
    <row r="42" spans="1:32" ht="14.1" customHeight="1" x14ac:dyDescent="0.2">
      <c r="A42" s="34">
        <v>2013</v>
      </c>
      <c r="B42" s="25">
        <f>+'[5]Tabele 4.8-4.11'!B43</f>
        <v>7876.1</v>
      </c>
      <c r="C42" s="25">
        <f>+'[5]Tabele 4.8-4.11'!C43</f>
        <v>-7795</v>
      </c>
      <c r="D42" s="25">
        <f>+'[5]Tabele 4.8-4.11'!D43</f>
        <v>-15340.3</v>
      </c>
      <c r="E42" s="25">
        <f>+'[5]Tabele 4.8-4.11'!E43</f>
        <v>98.5</v>
      </c>
      <c r="F42" s="25">
        <f>+'[5]Tabele 4.8-4.11'!F43</f>
        <v>-15160.7</v>
      </c>
      <c r="G42" s="25">
        <f>+'[5]Tabele 4.8-4.11'!G43</f>
        <v>10215.700000000001</v>
      </c>
      <c r="H42" s="25">
        <f>+'[5]Tabele 4.8-4.11'!H43</f>
        <v>-4945</v>
      </c>
      <c r="I42" s="25">
        <f>+'[5]Tabele 4.8-4.11'!I43</f>
        <v>214</v>
      </c>
      <c r="J42" s="25">
        <f>+'[5]Tabele 4.8-4.11'!J43</f>
        <v>46.6</v>
      </c>
      <c r="K42" s="25">
        <f>+'[5]Tabele 4.8-4.11'!K43</f>
        <v>6.2</v>
      </c>
      <c r="L42" s="25">
        <f>+'[5]Tabele 4.8-4.11'!L43</f>
        <v>100.1</v>
      </c>
      <c r="M42" s="25">
        <f>+'[5]Tabele 4.8-4.11'!M43</f>
        <v>93.2</v>
      </c>
      <c r="N42" s="25">
        <f>+'[5]Tabele 4.8-4.11'!N43</f>
        <v>128.69999999999999</v>
      </c>
      <c r="O42" s="25">
        <f>+'[5]Tabele 4.8-4.11'!O43</f>
        <v>98.1</v>
      </c>
    </row>
    <row r="43" spans="1:32" x14ac:dyDescent="0.2">
      <c r="A43" s="75">
        <v>2014</v>
      </c>
      <c r="B43" s="76">
        <f>ROUND('[3]04.08-11 lanscape'!B43,1)</f>
        <v>7672.4</v>
      </c>
      <c r="C43" s="76">
        <f>ROUND('[3]04.08-11 lanscape'!C43,1)</f>
        <v>-8087.6</v>
      </c>
      <c r="D43" s="76">
        <f>ROUND('[3]04.08-11 lanscape'!D43,1)</f>
        <v>-16056</v>
      </c>
      <c r="E43" s="76">
        <f>ROUND('[3]04.08-11 lanscape'!E43,1)</f>
        <v>4289.7</v>
      </c>
      <c r="F43" s="76">
        <f>ROUND('[3]04.08-11 lanscape'!F43,1)</f>
        <v>-12181.5</v>
      </c>
      <c r="G43" s="76">
        <f>ROUND('[3]04.08-11 lanscape'!G43,1)</f>
        <v>9241</v>
      </c>
      <c r="H43" s="76">
        <f>ROUND('[3]04.08-11 lanscape'!H43,1)</f>
        <v>-2940.5</v>
      </c>
      <c r="I43" s="76">
        <f>ROUND('[3]04.08-11 lanscape'!I43,1)</f>
        <v>204.2</v>
      </c>
      <c r="J43" s="76">
        <f>ROUND('[3]04.08-11 lanscape'!J43,1)</f>
        <v>45.9</v>
      </c>
      <c r="K43" s="76">
        <f>ROUND('[3]04.08-11 lanscape'!K43,1)</f>
        <v>5.5</v>
      </c>
      <c r="L43" s="76">
        <f>ROUND('[3]04.08-11 lanscape'!L43,1)</f>
        <v>102.1</v>
      </c>
      <c r="M43" s="76">
        <f>ROUND('[3]04.08-11 lanscape'!M43,1)</f>
        <v>94.9</v>
      </c>
      <c r="N43" s="76">
        <f>ROUND('[3]04.08-11 lanscape'!N43,1)</f>
        <v>124.8</v>
      </c>
      <c r="O43" s="76">
        <f>ROUND('[3]04.08-11 lanscape'!O43,1)</f>
        <v>98.9</v>
      </c>
    </row>
    <row r="45" spans="1:32" x14ac:dyDescent="0.2">
      <c r="I45" s="25"/>
      <c r="J45" s="25"/>
      <c r="K45" s="25"/>
      <c r="L45" s="25"/>
      <c r="M45" s="25"/>
      <c r="N45" s="25"/>
      <c r="O45" s="25"/>
    </row>
    <row r="46" spans="1:32" x14ac:dyDescent="0.2">
      <c r="I46" s="25"/>
      <c r="J46" s="25"/>
      <c r="K46" s="25"/>
      <c r="L46" s="25"/>
      <c r="M46" s="25"/>
      <c r="N46" s="25"/>
      <c r="O46" s="25"/>
    </row>
    <row r="47" spans="1:32" x14ac:dyDescent="0.2">
      <c r="I47" s="25"/>
      <c r="J47" s="25"/>
      <c r="K47" s="25"/>
      <c r="L47" s="25"/>
      <c r="M47" s="25"/>
      <c r="N47" s="25"/>
      <c r="O47" s="25"/>
    </row>
    <row r="48" spans="1:32" x14ac:dyDescent="0.2">
      <c r="I48" s="25"/>
      <c r="J48" s="25"/>
      <c r="K48" s="25"/>
      <c r="L48" s="25"/>
      <c r="M48" s="25"/>
      <c r="N48" s="25"/>
      <c r="O48" s="25"/>
    </row>
    <row r="49" spans="9:15" x14ac:dyDescent="0.2">
      <c r="I49" s="25"/>
      <c r="J49" s="25"/>
      <c r="K49" s="25"/>
      <c r="L49" s="25"/>
      <c r="M49" s="25"/>
      <c r="N49" s="25"/>
      <c r="O49" s="25"/>
    </row>
    <row r="51" spans="9:15" x14ac:dyDescent="0.2">
      <c r="L51"/>
    </row>
    <row r="52" spans="9:15" x14ac:dyDescent="0.2">
      <c r="L52"/>
    </row>
    <row r="53" spans="9:15" x14ac:dyDescent="0.2">
      <c r="L53"/>
    </row>
    <row r="54" spans="9:15" x14ac:dyDescent="0.2">
      <c r="L54"/>
    </row>
    <row r="55" spans="9:15" x14ac:dyDescent="0.2">
      <c r="L55"/>
    </row>
    <row r="56" spans="9:15" x14ac:dyDescent="0.2">
      <c r="L56"/>
    </row>
    <row r="57" spans="9:15" x14ac:dyDescent="0.2">
      <c r="L57"/>
    </row>
    <row r="58" spans="9:15" x14ac:dyDescent="0.2">
      <c r="L58"/>
    </row>
    <row r="59" spans="9:15" x14ac:dyDescent="0.2">
      <c r="L59"/>
    </row>
    <row r="60" spans="9:15" x14ac:dyDescent="0.2">
      <c r="L60"/>
    </row>
    <row r="61" spans="9:15" x14ac:dyDescent="0.2">
      <c r="L61"/>
    </row>
    <row r="62" spans="9:15" x14ac:dyDescent="0.2">
      <c r="L62"/>
    </row>
    <row r="63" spans="9:15" x14ac:dyDescent="0.2">
      <c r="L63"/>
    </row>
    <row r="64" spans="9:15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  <row r="74" spans="12:12" x14ac:dyDescent="0.2">
      <c r="L74"/>
    </row>
  </sheetData>
  <mergeCells count="21">
    <mergeCell ref="N4:O5"/>
    <mergeCell ref="B26:C27"/>
    <mergeCell ref="D26:E27"/>
    <mergeCell ref="F26:G27"/>
    <mergeCell ref="J26:K27"/>
    <mergeCell ref="B15:C16"/>
    <mergeCell ref="D15:E16"/>
    <mergeCell ref="F15:G16"/>
    <mergeCell ref="D4:E5"/>
    <mergeCell ref="F4:G5"/>
    <mergeCell ref="J4:K5"/>
    <mergeCell ref="H4:I5"/>
    <mergeCell ref="L4:M5"/>
    <mergeCell ref="B4:C5"/>
    <mergeCell ref="H15:I16"/>
    <mergeCell ref="J15:K16"/>
    <mergeCell ref="N15:O16"/>
    <mergeCell ref="H26:I27"/>
    <mergeCell ref="L26:M27"/>
    <mergeCell ref="N26:O27"/>
    <mergeCell ref="L15:M16"/>
  </mergeCells>
  <phoneticPr fontId="0" type="noConversion"/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2017-02-06T10:30:59Z</cp:lastPrinted>
  <dcterms:created xsi:type="dcterms:W3CDTF">1998-08-26T11:46:42Z</dcterms:created>
  <dcterms:modified xsi:type="dcterms:W3CDTF">2017-02-27T10:20:24Z</dcterms:modified>
</cp:coreProperties>
</file>